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0EDF2288-5824-45DB-8EAD-E13BD026F6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Y39" i="13"/>
  <c r="Y39" i="15"/>
  <c r="Z39" i="15" s="1"/>
  <c r="Z39" i="16"/>
  <c r="Z39" i="17"/>
  <c r="Z39" i="18"/>
  <c r="Z39" i="19"/>
  <c r="Y39" i="19"/>
  <c r="Z39" i="20"/>
  <c r="Z39" i="21"/>
  <c r="Z39" i="22"/>
  <c r="Y39" i="2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Z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Z39" i="23" s="1"/>
  <c r="J39" i="23"/>
  <c r="W39" i="1"/>
  <c r="Y39" i="1" s="1"/>
  <c r="J39" i="1"/>
  <c r="W38" i="2"/>
  <c r="H38" i="6"/>
  <c r="Q38" i="7"/>
  <c r="E38" i="8"/>
  <c r="E40" i="8" s="1"/>
  <c r="D38" i="8"/>
  <c r="D40" i="8" s="1"/>
  <c r="T38" i="9"/>
  <c r="I38" i="9"/>
  <c r="H38" i="9"/>
  <c r="L38" i="10"/>
  <c r="N38" i="11"/>
  <c r="D38" i="11"/>
  <c r="D40" i="11" s="1"/>
  <c r="R38" i="12"/>
  <c r="L38" i="12"/>
  <c r="F38" i="12"/>
  <c r="F40" i="12" s="1"/>
  <c r="T38" i="13"/>
  <c r="N38" i="13"/>
  <c r="D38" i="13"/>
  <c r="D40" i="13" s="1"/>
  <c r="W38" i="14"/>
  <c r="V38" i="14"/>
  <c r="L38" i="14"/>
  <c r="F38" i="14"/>
  <c r="F40" i="14" s="1"/>
  <c r="U38" i="15"/>
  <c r="O38" i="15"/>
  <c r="F38" i="15"/>
  <c r="F40" i="15" s="1"/>
  <c r="X38" i="16"/>
  <c r="T38" i="16"/>
  <c r="S38" i="16"/>
  <c r="H38" i="16"/>
  <c r="C38" i="16"/>
  <c r="C40" i="16" s="1"/>
  <c r="X38" i="17"/>
  <c r="P38" i="18"/>
  <c r="O38" i="18"/>
  <c r="I38" i="18"/>
  <c r="R38" i="19"/>
  <c r="H38" i="19"/>
  <c r="X38" i="20"/>
  <c r="T38" i="20"/>
  <c r="P38" i="20"/>
  <c r="L38" i="20"/>
  <c r="I38" i="20"/>
  <c r="H38" i="20"/>
  <c r="X38" i="21"/>
  <c r="P38" i="21"/>
  <c r="L38" i="21"/>
  <c r="H38" i="21"/>
  <c r="Y38" i="22"/>
  <c r="Y40" i="22" s="1"/>
  <c r="Q38" i="22"/>
  <c r="I38" i="22"/>
  <c r="S38" i="23"/>
  <c r="R38" i="23"/>
  <c r="J38" i="23"/>
  <c r="AA38" i="1"/>
  <c r="AA40" i="1" s="1"/>
  <c r="W38" i="1"/>
  <c r="S38" i="1"/>
  <c r="O38" i="1"/>
  <c r="L38" i="1"/>
  <c r="K38" i="1"/>
  <c r="G38" i="1"/>
  <c r="G40" i="1" s="1"/>
  <c r="H39" i="1" s="1"/>
  <c r="D38" i="1"/>
  <c r="D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G38" i="2" s="1"/>
  <c r="G40" i="2" s="1"/>
  <c r="H39" i="2" s="1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O38" i="3" s="1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W38" i="4" s="1"/>
  <c r="V36" i="4"/>
  <c r="U36" i="4"/>
  <c r="T36" i="4"/>
  <c r="S36" i="4"/>
  <c r="R36" i="4"/>
  <c r="Q36" i="4"/>
  <c r="P36" i="4"/>
  <c r="O36" i="4"/>
  <c r="O38" i="4" s="1"/>
  <c r="N36" i="4"/>
  <c r="M36" i="4"/>
  <c r="L36" i="4"/>
  <c r="K36" i="4"/>
  <c r="J36" i="4"/>
  <c r="I36" i="4"/>
  <c r="H36" i="4"/>
  <c r="G36" i="4"/>
  <c r="G38" i="4" s="1"/>
  <c r="G40" i="4" s="1"/>
  <c r="H39" i="4" s="1"/>
  <c r="H40" i="4" s="1"/>
  <c r="I39" i="4" s="1"/>
  <c r="I40" i="4" s="1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O38" i="5" s="1"/>
  <c r="N36" i="5"/>
  <c r="M36" i="5"/>
  <c r="L36" i="5"/>
  <c r="K36" i="5"/>
  <c r="J36" i="5"/>
  <c r="I36" i="5"/>
  <c r="H36" i="5"/>
  <c r="G36" i="5"/>
  <c r="G38" i="5" s="1"/>
  <c r="G40" i="5" s="1"/>
  <c r="H39" i="5" s="1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P38" i="6" s="1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Y38" i="7" s="1"/>
  <c r="Y40" i="7" s="1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J38" i="8" s="1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V38" i="10" s="1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V38" i="12" s="1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P38" i="15" s="1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I38" i="16" s="1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Q38" i="17" s="1"/>
  <c r="P36" i="17"/>
  <c r="O36" i="17"/>
  <c r="N36" i="17"/>
  <c r="M36" i="17"/>
  <c r="M38" i="17" s="1"/>
  <c r="L36" i="17"/>
  <c r="K36" i="17"/>
  <c r="J36" i="17"/>
  <c r="I36" i="17"/>
  <c r="H36" i="17"/>
  <c r="G36" i="17"/>
  <c r="F36" i="17"/>
  <c r="E36" i="17"/>
  <c r="D36" i="17"/>
  <c r="C36" i="17"/>
  <c r="AA36" i="18"/>
  <c r="Y36" i="18"/>
  <c r="Y38" i="18" s="1"/>
  <c r="Y40" i="18" s="1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E38" i="18" s="1"/>
  <c r="E40" i="18" s="1"/>
  <c r="D36" i="18"/>
  <c r="C36" i="18"/>
  <c r="AA36" i="19"/>
  <c r="Y36" i="19"/>
  <c r="X36" i="19"/>
  <c r="W36" i="19"/>
  <c r="V36" i="19"/>
  <c r="U36" i="19"/>
  <c r="T36" i="19"/>
  <c r="S36" i="19"/>
  <c r="R36" i="19"/>
  <c r="Q36" i="19"/>
  <c r="Q38" i="19" s="1"/>
  <c r="P36" i="19"/>
  <c r="O36" i="19"/>
  <c r="N36" i="19"/>
  <c r="M36" i="19"/>
  <c r="L36" i="19"/>
  <c r="K36" i="19"/>
  <c r="J36" i="19"/>
  <c r="I36" i="19"/>
  <c r="I38" i="19" s="1"/>
  <c r="H36" i="19"/>
  <c r="G36" i="19"/>
  <c r="F36" i="19"/>
  <c r="E36" i="19"/>
  <c r="D36" i="19"/>
  <c r="C36" i="19"/>
  <c r="AA36" i="20"/>
  <c r="Y36" i="20"/>
  <c r="Y38" i="20" s="1"/>
  <c r="Y40" i="20" s="1"/>
  <c r="X36" i="20"/>
  <c r="W36" i="20"/>
  <c r="V36" i="20"/>
  <c r="U36" i="20"/>
  <c r="T36" i="20"/>
  <c r="S36" i="20"/>
  <c r="R36" i="20"/>
  <c r="Q36" i="20"/>
  <c r="Q38" i="20" s="1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Y38" i="21" s="1"/>
  <c r="Y40" i="21" s="1"/>
  <c r="X36" i="21"/>
  <c r="Z36" i="21" s="1"/>
  <c r="W36" i="21"/>
  <c r="V36" i="21"/>
  <c r="U36" i="21"/>
  <c r="T36" i="21"/>
  <c r="S36" i="21"/>
  <c r="R36" i="21"/>
  <c r="Q36" i="21"/>
  <c r="Q38" i="21" s="1"/>
  <c r="P36" i="21"/>
  <c r="O36" i="21"/>
  <c r="N36" i="21"/>
  <c r="M36" i="21"/>
  <c r="L36" i="21"/>
  <c r="K36" i="21"/>
  <c r="J36" i="21"/>
  <c r="I36" i="21"/>
  <c r="I38" i="21" s="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R38" i="22" s="1"/>
  <c r="Q36" i="22"/>
  <c r="P36" i="22"/>
  <c r="O36" i="22"/>
  <c r="N36" i="22"/>
  <c r="M36" i="22"/>
  <c r="L36" i="22"/>
  <c r="K36" i="22"/>
  <c r="J36" i="22"/>
  <c r="J38" i="22" s="1"/>
  <c r="I36" i="22"/>
  <c r="H36" i="22"/>
  <c r="G36" i="22"/>
  <c r="F36" i="22"/>
  <c r="E36" i="22"/>
  <c r="D36" i="22"/>
  <c r="C36" i="22"/>
  <c r="AA36" i="23"/>
  <c r="AA38" i="23" s="1"/>
  <c r="AA40" i="23" s="1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K38" i="23" s="1"/>
  <c r="J36" i="23"/>
  <c r="I36" i="23"/>
  <c r="H36" i="23"/>
  <c r="G36" i="23"/>
  <c r="F36" i="23"/>
  <c r="E36" i="23"/>
  <c r="D36" i="23"/>
  <c r="C36" i="23"/>
  <c r="C38" i="23" s="1"/>
  <c r="C40" i="23" s="1"/>
  <c r="AA36" i="1"/>
  <c r="Y36" i="1"/>
  <c r="X36" i="1"/>
  <c r="Z36" i="1" s="1"/>
  <c r="W36" i="1"/>
  <c r="V36" i="1"/>
  <c r="U36" i="1"/>
  <c r="T36" i="1"/>
  <c r="T38" i="1" s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Y38" i="6" s="1"/>
  <c r="Y40" i="6" s="1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I38" i="6" s="1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J38" i="7" s="1"/>
  <c r="I27" i="7"/>
  <c r="H27" i="7"/>
  <c r="G27" i="7"/>
  <c r="F27" i="7"/>
  <c r="F38" i="7" s="1"/>
  <c r="F40" i="7" s="1"/>
  <c r="E27" i="7"/>
  <c r="D27" i="7"/>
  <c r="C27" i="7"/>
  <c r="AA27" i="8"/>
  <c r="Y27" i="8"/>
  <c r="X27" i="8"/>
  <c r="Z27" i="8" s="1"/>
  <c r="W27" i="8"/>
  <c r="W38" i="8" s="1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C38" i="9" s="1"/>
  <c r="C40" i="9" s="1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P38" i="10" s="1"/>
  <c r="O27" i="10"/>
  <c r="N27" i="10"/>
  <c r="M27" i="10"/>
  <c r="L27" i="10"/>
  <c r="K27" i="10"/>
  <c r="K38" i="10" s="1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S38" i="11" s="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F27" i="11"/>
  <c r="E27" i="11"/>
  <c r="D27" i="11"/>
  <c r="C27" i="11"/>
  <c r="C38" i="11" s="1"/>
  <c r="C40" i="11" s="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G38" i="12" s="1"/>
  <c r="G40" i="12" s="1"/>
  <c r="H39" i="12" s="1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E38" i="15" s="1"/>
  <c r="E40" i="15" s="1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AA38" i="18" s="1"/>
  <c r="AA40" i="18" s="1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V38" i="2" s="1"/>
  <c r="U17" i="2"/>
  <c r="U38" i="2" s="1"/>
  <c r="T17" i="2"/>
  <c r="S17" i="2"/>
  <c r="R17" i="2"/>
  <c r="R38" i="2" s="1"/>
  <c r="Q17" i="2"/>
  <c r="Q38" i="2" s="1"/>
  <c r="P17" i="2"/>
  <c r="O17" i="2"/>
  <c r="N17" i="2"/>
  <c r="N38" i="2" s="1"/>
  <c r="M17" i="2"/>
  <c r="M38" i="2" s="1"/>
  <c r="L17" i="2"/>
  <c r="K17" i="2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S17" i="3"/>
  <c r="R17" i="3"/>
  <c r="R38" i="3" s="1"/>
  <c r="Q17" i="3"/>
  <c r="Q38" i="3" s="1"/>
  <c r="P17" i="3"/>
  <c r="O17" i="3"/>
  <c r="N17" i="3"/>
  <c r="N38" i="3" s="1"/>
  <c r="M17" i="3"/>
  <c r="M38" i="3" s="1"/>
  <c r="L17" i="3"/>
  <c r="K17" i="3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C17" i="3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S17" i="4"/>
  <c r="R17" i="4"/>
  <c r="R38" i="4" s="1"/>
  <c r="Q17" i="4"/>
  <c r="Q38" i="4" s="1"/>
  <c r="P17" i="4"/>
  <c r="O17" i="4"/>
  <c r="N17" i="4"/>
  <c r="N38" i="4" s="1"/>
  <c r="M17" i="4"/>
  <c r="M38" i="4" s="1"/>
  <c r="L17" i="4"/>
  <c r="K17" i="4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C17" i="4"/>
  <c r="AA17" i="5"/>
  <c r="AA38" i="5" s="1"/>
  <c r="AA40" i="5" s="1"/>
  <c r="Y17" i="5"/>
  <c r="Y38" i="5" s="1"/>
  <c r="Y40" i="5" s="1"/>
  <c r="X17" i="5"/>
  <c r="Z17" i="5" s="1"/>
  <c r="W17" i="5"/>
  <c r="V17" i="5"/>
  <c r="V38" i="5" s="1"/>
  <c r="U17" i="5"/>
  <c r="U38" i="5" s="1"/>
  <c r="T17" i="5"/>
  <c r="S17" i="5"/>
  <c r="R17" i="5"/>
  <c r="R38" i="5" s="1"/>
  <c r="Q17" i="5"/>
  <c r="Q38" i="5" s="1"/>
  <c r="P17" i="5"/>
  <c r="O17" i="5"/>
  <c r="N17" i="5"/>
  <c r="N38" i="5" s="1"/>
  <c r="M17" i="5"/>
  <c r="M38" i="5" s="1"/>
  <c r="L17" i="5"/>
  <c r="K17" i="5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C17" i="5"/>
  <c r="AA17" i="6"/>
  <c r="AA38" i="6" s="1"/>
  <c r="AA40" i="6" s="1"/>
  <c r="Z17" i="6"/>
  <c r="Y17" i="6"/>
  <c r="X17" i="6"/>
  <c r="W17" i="6"/>
  <c r="W38" i="6" s="1"/>
  <c r="V17" i="6"/>
  <c r="U17" i="6"/>
  <c r="U38" i="6" s="1"/>
  <c r="T17" i="6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K17" i="6"/>
  <c r="K38" i="6" s="1"/>
  <c r="J17" i="6"/>
  <c r="J38" i="6" s="1"/>
  <c r="I17" i="6"/>
  <c r="H17" i="6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W17" i="7"/>
  <c r="V17" i="7"/>
  <c r="V38" i="7" s="1"/>
  <c r="U17" i="7"/>
  <c r="T17" i="7"/>
  <c r="T38" i="7" s="1"/>
  <c r="S17" i="7"/>
  <c r="S38" i="7" s="1"/>
  <c r="R17" i="7"/>
  <c r="Q17" i="7"/>
  <c r="P17" i="7"/>
  <c r="P38" i="7" s="1"/>
  <c r="O17" i="7"/>
  <c r="N17" i="7"/>
  <c r="N38" i="7" s="1"/>
  <c r="M17" i="7"/>
  <c r="L17" i="7"/>
  <c r="L38" i="7" s="1"/>
  <c r="K17" i="7"/>
  <c r="K38" i="7" s="1"/>
  <c r="J17" i="7"/>
  <c r="I17" i="7"/>
  <c r="I38" i="7" s="1"/>
  <c r="H17" i="7"/>
  <c r="H38" i="7" s="1"/>
  <c r="G17" i="7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U38" i="8" s="1"/>
  <c r="T17" i="8"/>
  <c r="T38" i="8" s="1"/>
  <c r="S17" i="8"/>
  <c r="R17" i="8"/>
  <c r="Q17" i="8"/>
  <c r="Q38" i="8" s="1"/>
  <c r="P17" i="8"/>
  <c r="P38" i="8" s="1"/>
  <c r="O17" i="8"/>
  <c r="N17" i="8"/>
  <c r="M17" i="8"/>
  <c r="M38" i="8" s="1"/>
  <c r="L17" i="8"/>
  <c r="L38" i="8" s="1"/>
  <c r="K17" i="8"/>
  <c r="J17" i="8"/>
  <c r="I17" i="8"/>
  <c r="I38" i="8" s="1"/>
  <c r="H17" i="8"/>
  <c r="G17" i="8"/>
  <c r="F17" i="8"/>
  <c r="E17" i="8"/>
  <c r="D17" i="8"/>
  <c r="C17" i="8"/>
  <c r="AA17" i="9"/>
  <c r="AA38" i="9" s="1"/>
  <c r="AA40" i="9" s="1"/>
  <c r="Z17" i="9"/>
  <c r="Y17" i="9"/>
  <c r="Y38" i="9" s="1"/>
  <c r="Y40" i="9" s="1"/>
  <c r="X17" i="9"/>
  <c r="W17" i="9"/>
  <c r="V17" i="9"/>
  <c r="V38" i="9" s="1"/>
  <c r="U17" i="9"/>
  <c r="U38" i="9" s="1"/>
  <c r="T17" i="9"/>
  <c r="S17" i="9"/>
  <c r="R17" i="9"/>
  <c r="R38" i="9" s="1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M38" i="10" s="1"/>
  <c r="L17" i="10"/>
  <c r="K17" i="10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O17" i="1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V17" i="12"/>
  <c r="U17" i="12"/>
  <c r="U38" i="12" s="1"/>
  <c r="T17" i="12"/>
  <c r="T38" i="12" s="1"/>
  <c r="S17" i="12"/>
  <c r="R17" i="12"/>
  <c r="Q17" i="12"/>
  <c r="Q38" i="12" s="1"/>
  <c r="P17" i="12"/>
  <c r="O17" i="12"/>
  <c r="N17" i="12"/>
  <c r="N38" i="12" s="1"/>
  <c r="M17" i="12"/>
  <c r="M38" i="12" s="1"/>
  <c r="L17" i="12"/>
  <c r="K17" i="12"/>
  <c r="J17" i="12"/>
  <c r="J38" i="12" s="1"/>
  <c r="I17" i="12"/>
  <c r="I38" i="12" s="1"/>
  <c r="H17" i="12"/>
  <c r="G17" i="12"/>
  <c r="F17" i="12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S17" i="13"/>
  <c r="R17" i="13"/>
  <c r="R38" i="13" s="1"/>
  <c r="Q17" i="13"/>
  <c r="Q38" i="13" s="1"/>
  <c r="P17" i="13"/>
  <c r="O17" i="13"/>
  <c r="N17" i="13"/>
  <c r="M17" i="13"/>
  <c r="M38" i="13" s="1"/>
  <c r="L17" i="13"/>
  <c r="L38" i="13" s="1"/>
  <c r="K17" i="13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X17" i="14"/>
  <c r="W17" i="14"/>
  <c r="V17" i="14"/>
  <c r="U17" i="14"/>
  <c r="U38" i="14" s="1"/>
  <c r="T17" i="14"/>
  <c r="T38" i="14" s="1"/>
  <c r="S17" i="14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K17" i="14"/>
  <c r="J17" i="14"/>
  <c r="J38" i="14" s="1"/>
  <c r="I17" i="14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Z17" i="15"/>
  <c r="Y17" i="15"/>
  <c r="X17" i="15"/>
  <c r="X38" i="15" s="1"/>
  <c r="X40" i="15" s="1"/>
  <c r="W17" i="15"/>
  <c r="W38" i="15" s="1"/>
  <c r="V17" i="15"/>
  <c r="V38" i="15" s="1"/>
  <c r="U17" i="15"/>
  <c r="T17" i="15"/>
  <c r="S17" i="15"/>
  <c r="S38" i="15" s="1"/>
  <c r="R17" i="15"/>
  <c r="Q17" i="15"/>
  <c r="P17" i="15"/>
  <c r="O17" i="15"/>
  <c r="N17" i="15"/>
  <c r="N38" i="15" s="1"/>
  <c r="M17" i="15"/>
  <c r="M38" i="15" s="1"/>
  <c r="L17" i="15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E17" i="15"/>
  <c r="D17" i="15"/>
  <c r="C17" i="15"/>
  <c r="C38" i="15" s="1"/>
  <c r="C40" i="15" s="1"/>
  <c r="AA17" i="16"/>
  <c r="Y17" i="16"/>
  <c r="Z17" i="16" s="1"/>
  <c r="X17" i="16"/>
  <c r="W17" i="16"/>
  <c r="W38" i="16" s="1"/>
  <c r="V17" i="16"/>
  <c r="U17" i="16"/>
  <c r="T17" i="16"/>
  <c r="S17" i="16"/>
  <c r="R17" i="16"/>
  <c r="Q17" i="16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I17" i="16"/>
  <c r="H17" i="16"/>
  <c r="G17" i="16"/>
  <c r="G38" i="16" s="1"/>
  <c r="G40" i="16" s="1"/>
  <c r="H39" i="16" s="1"/>
  <c r="H40" i="16" s="1"/>
  <c r="I39" i="16" s="1"/>
  <c r="F17" i="16"/>
  <c r="E17" i="16"/>
  <c r="D17" i="16"/>
  <c r="D38" i="16" s="1"/>
  <c r="D40" i="16" s="1"/>
  <c r="C17" i="16"/>
  <c r="AA17" i="17"/>
  <c r="Z17" i="17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R17" i="17"/>
  <c r="Q17" i="17"/>
  <c r="P17" i="17"/>
  <c r="P38" i="17" s="1"/>
  <c r="O17" i="17"/>
  <c r="O38" i="17" s="1"/>
  <c r="N17" i="17"/>
  <c r="M17" i="17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Z17" i="20" s="1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P17" i="20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H17" i="20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H17" i="2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U17" i="22"/>
  <c r="U38" i="22" s="1"/>
  <c r="T17" i="22"/>
  <c r="T38" i="22" s="1"/>
  <c r="S17" i="22"/>
  <c r="R17" i="22"/>
  <c r="Q17" i="22"/>
  <c r="P17" i="22"/>
  <c r="P38" i="22" s="1"/>
  <c r="O17" i="22"/>
  <c r="O38" i="22" s="1"/>
  <c r="N17" i="22"/>
  <c r="M17" i="22"/>
  <c r="M38" i="22" s="1"/>
  <c r="L17" i="22"/>
  <c r="L38" i="22" s="1"/>
  <c r="K17" i="22"/>
  <c r="J17" i="22"/>
  <c r="I17" i="22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D38" i="22" s="1"/>
  <c r="D40" i="22" s="1"/>
  <c r="C17" i="22"/>
  <c r="AA17" i="23"/>
  <c r="Y17" i="23"/>
  <c r="X17" i="23"/>
  <c r="X38" i="23" s="1"/>
  <c r="X40" i="23" s="1"/>
  <c r="W17" i="23"/>
  <c r="V17" i="23"/>
  <c r="V38" i="23" s="1"/>
  <c r="U17" i="23"/>
  <c r="U38" i="23" s="1"/>
  <c r="T17" i="23"/>
  <c r="T38" i="23" s="1"/>
  <c r="S17" i="23"/>
  <c r="R17" i="23"/>
  <c r="Q17" i="23"/>
  <c r="P17" i="23"/>
  <c r="P38" i="23" s="1"/>
  <c r="O17" i="23"/>
  <c r="N17" i="23"/>
  <c r="N38" i="23" s="1"/>
  <c r="M17" i="23"/>
  <c r="M38" i="23" s="1"/>
  <c r="L17" i="23"/>
  <c r="L38" i="23" s="1"/>
  <c r="K17" i="23"/>
  <c r="J17" i="23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Y17" i="1"/>
  <c r="X17" i="1"/>
  <c r="X38" i="1" s="1"/>
  <c r="W17" i="1"/>
  <c r="V17" i="1"/>
  <c r="V38" i="1" s="1"/>
  <c r="U17" i="1"/>
  <c r="U38" i="1" s="1"/>
  <c r="T17" i="1"/>
  <c r="S17" i="1"/>
  <c r="R17" i="1"/>
  <c r="R38" i="1" s="1"/>
  <c r="Q17" i="1"/>
  <c r="P17" i="1"/>
  <c r="P38" i="1" s="1"/>
  <c r="O17" i="1"/>
  <c r="N17" i="1"/>
  <c r="N38" i="1" s="1"/>
  <c r="M17" i="1"/>
  <c r="M38" i="1" s="1"/>
  <c r="L17" i="1"/>
  <c r="K17" i="1"/>
  <c r="J17" i="1"/>
  <c r="J38" i="1" s="1"/>
  <c r="I17" i="1"/>
  <c r="H17" i="1"/>
  <c r="H38" i="1" s="1"/>
  <c r="G17" i="1"/>
  <c r="F17" i="1"/>
  <c r="F38" i="1" s="1"/>
  <c r="F40" i="1" s="1"/>
  <c r="E17" i="1"/>
  <c r="E38" i="1" s="1"/>
  <c r="E40" i="1" s="1"/>
  <c r="D17" i="1"/>
  <c r="C17" i="1"/>
  <c r="F38" i="22" l="1"/>
  <c r="F40" i="22" s="1"/>
  <c r="N38" i="22"/>
  <c r="V38" i="22"/>
  <c r="C38" i="8"/>
  <c r="C40" i="8" s="1"/>
  <c r="S38" i="8"/>
  <c r="Z38" i="15"/>
  <c r="G38" i="23"/>
  <c r="G40" i="23" s="1"/>
  <c r="H39" i="23" s="1"/>
  <c r="H40" i="23" s="1"/>
  <c r="I39" i="23" s="1"/>
  <c r="F38" i="16"/>
  <c r="F40" i="16" s="1"/>
  <c r="V38" i="16"/>
  <c r="C38" i="3"/>
  <c r="C40" i="3" s="1"/>
  <c r="S38" i="3"/>
  <c r="K38" i="2"/>
  <c r="Z27" i="4"/>
  <c r="X38" i="4"/>
  <c r="Z27" i="2"/>
  <c r="X38" i="2"/>
  <c r="H40" i="1"/>
  <c r="I39" i="1" s="1"/>
  <c r="X40" i="16"/>
  <c r="X38" i="11"/>
  <c r="X38" i="6"/>
  <c r="K38" i="8"/>
  <c r="Z27" i="9"/>
  <c r="X38" i="9"/>
  <c r="O38" i="23"/>
  <c r="W38" i="23"/>
  <c r="I40" i="21"/>
  <c r="I40" i="20"/>
  <c r="H40" i="19"/>
  <c r="I39" i="19" s="1"/>
  <c r="I40" i="19" s="1"/>
  <c r="J40" i="19" s="1"/>
  <c r="I40" i="18"/>
  <c r="K38" i="3"/>
  <c r="C38" i="2"/>
  <c r="C40" i="2" s="1"/>
  <c r="X40" i="1"/>
  <c r="X38" i="22"/>
  <c r="Z17" i="22"/>
  <c r="I40" i="16"/>
  <c r="J40" i="16" s="1"/>
  <c r="H40" i="15"/>
  <c r="I39" i="15" s="1"/>
  <c r="D38" i="5"/>
  <c r="D40" i="5" s="1"/>
  <c r="L38" i="5"/>
  <c r="T38" i="5"/>
  <c r="D38" i="4"/>
  <c r="D40" i="4" s="1"/>
  <c r="L38" i="4"/>
  <c r="T38" i="4"/>
  <c r="X40" i="17"/>
  <c r="Z40" i="17" s="1"/>
  <c r="Z38" i="17"/>
  <c r="Q38" i="1"/>
  <c r="I38" i="23"/>
  <c r="Y38" i="23"/>
  <c r="Y40" i="23" s="1"/>
  <c r="Z40" i="23" s="1"/>
  <c r="F38" i="6"/>
  <c r="F40" i="6" s="1"/>
  <c r="N38" i="6"/>
  <c r="V38" i="6"/>
  <c r="X40" i="20"/>
  <c r="Z40" i="20" s="1"/>
  <c r="Z38" i="20"/>
  <c r="I38" i="1"/>
  <c r="Q38" i="23"/>
  <c r="G38" i="13"/>
  <c r="G40" i="13" s="1"/>
  <c r="H39" i="13" s="1"/>
  <c r="W38" i="13"/>
  <c r="O38" i="12"/>
  <c r="Q38" i="16"/>
  <c r="H38" i="10"/>
  <c r="X38" i="10"/>
  <c r="P38" i="9"/>
  <c r="O38" i="8"/>
  <c r="O38" i="7"/>
  <c r="C38" i="22"/>
  <c r="C40" i="22" s="1"/>
  <c r="K38" i="22"/>
  <c r="S38" i="22"/>
  <c r="S38" i="17"/>
  <c r="AA38" i="17"/>
  <c r="AA40" i="17" s="1"/>
  <c r="J38" i="16"/>
  <c r="R38" i="16"/>
  <c r="AA38" i="16"/>
  <c r="AA40" i="16" s="1"/>
  <c r="R38" i="15"/>
  <c r="I38" i="14"/>
  <c r="Z17" i="14"/>
  <c r="Y38" i="14"/>
  <c r="H38" i="8"/>
  <c r="X38" i="8"/>
  <c r="Z17" i="8"/>
  <c r="X38" i="7"/>
  <c r="Z17" i="7"/>
  <c r="G38" i="3"/>
  <c r="G40" i="3" s="1"/>
  <c r="H39" i="3" s="1"/>
  <c r="W38" i="3"/>
  <c r="O38" i="2"/>
  <c r="Z17" i="1"/>
  <c r="Y38" i="1"/>
  <c r="Y40" i="1" s="1"/>
  <c r="O38" i="13"/>
  <c r="W38" i="12"/>
  <c r="H40" i="5"/>
  <c r="I39" i="5" s="1"/>
  <c r="I40" i="5" s="1"/>
  <c r="J40" i="5" s="1"/>
  <c r="Z38" i="21"/>
  <c r="X40" i="21"/>
  <c r="Z40" i="21" s="1"/>
  <c r="J38" i="17"/>
  <c r="R38" i="17"/>
  <c r="P38" i="11"/>
  <c r="G38" i="8"/>
  <c r="G40" i="8" s="1"/>
  <c r="H39" i="8" s="1"/>
  <c r="G38" i="7"/>
  <c r="G40" i="7" s="1"/>
  <c r="H39" i="7" s="1"/>
  <c r="H40" i="7" s="1"/>
  <c r="I39" i="7" s="1"/>
  <c r="I40" i="7" s="1"/>
  <c r="K39" i="7" s="1"/>
  <c r="W38" i="7"/>
  <c r="H38" i="5"/>
  <c r="P38" i="4"/>
  <c r="H38" i="3"/>
  <c r="P38" i="3"/>
  <c r="H38" i="2"/>
  <c r="H40" i="2" s="1"/>
  <c r="I39" i="2" s="1"/>
  <c r="I40" i="2" s="1"/>
  <c r="P38" i="2"/>
  <c r="Z27" i="23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F38" i="17"/>
  <c r="F40" i="17" s="1"/>
  <c r="N38" i="17"/>
  <c r="V38" i="17"/>
  <c r="E38" i="16"/>
  <c r="E40" i="16" s="1"/>
  <c r="M38" i="16"/>
  <c r="U38" i="16"/>
  <c r="Z17" i="4"/>
  <c r="Z17" i="3"/>
  <c r="Z27" i="1"/>
  <c r="Z17" i="23"/>
  <c r="Z27" i="21"/>
  <c r="X38" i="19"/>
  <c r="Y38" i="16"/>
  <c r="Y40" i="16" s="1"/>
  <c r="X38" i="5"/>
  <c r="G38" i="11"/>
  <c r="G40" i="11" s="1"/>
  <c r="H39" i="11" s="1"/>
  <c r="H40" i="11" s="1"/>
  <c r="I39" i="11" s="1"/>
  <c r="I40" i="11" s="1"/>
  <c r="K39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K39" i="9" s="1"/>
  <c r="O38" i="9"/>
  <c r="W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C38" i="5"/>
  <c r="C40" i="5" s="1"/>
  <c r="K38" i="5"/>
  <c r="S38" i="5"/>
  <c r="C38" i="4"/>
  <c r="C40" i="4" s="1"/>
  <c r="K38" i="4"/>
  <c r="S38" i="4"/>
  <c r="S38" i="2"/>
  <c r="X38" i="3"/>
  <c r="I38" i="15"/>
  <c r="Q38" i="15"/>
  <c r="Y38" i="15"/>
  <c r="Y40" i="15" s="1"/>
  <c r="Z40" i="15" s="1"/>
  <c r="H38" i="14"/>
  <c r="H40" i="14" s="1"/>
  <c r="I39" i="14" s="1"/>
  <c r="I40" i="14" s="1"/>
  <c r="P38" i="14"/>
  <c r="X38" i="14"/>
  <c r="X40" i="14" s="1"/>
  <c r="H38" i="13"/>
  <c r="P38" i="13"/>
  <c r="Z17" i="13"/>
  <c r="X38" i="13"/>
  <c r="H38" i="12"/>
  <c r="H40" i="12" s="1"/>
  <c r="I39" i="12" s="1"/>
  <c r="I40" i="12" s="1"/>
  <c r="P38" i="12"/>
  <c r="Z17" i="12"/>
  <c r="X38" i="12"/>
  <c r="Z17" i="11"/>
  <c r="Z17" i="10"/>
  <c r="D38" i="3"/>
  <c r="D40" i="3" s="1"/>
  <c r="L38" i="3"/>
  <c r="T38" i="3"/>
  <c r="D38" i="2"/>
  <c r="D40" i="2" s="1"/>
  <c r="L38" i="2"/>
  <c r="T38" i="2"/>
  <c r="Z36" i="20"/>
  <c r="Z36" i="19"/>
  <c r="X38" i="18"/>
  <c r="K39" i="16"/>
  <c r="J40" i="17"/>
  <c r="K39" i="17"/>
  <c r="J40" i="11"/>
  <c r="J40" i="10"/>
  <c r="K39" i="10"/>
  <c r="N39" i="16"/>
  <c r="K40" i="16"/>
  <c r="L39" i="16" s="1"/>
  <c r="L40" i="16" s="1"/>
  <c r="M39" i="16" s="1"/>
  <c r="J40" i="21"/>
  <c r="K39" i="21"/>
  <c r="J40" i="6"/>
  <c r="K39" i="6"/>
  <c r="J40" i="18"/>
  <c r="K39" i="18"/>
  <c r="K39" i="4"/>
  <c r="J40" i="4"/>
  <c r="K39" i="5"/>
  <c r="J40" i="22"/>
  <c r="K39" i="22"/>
  <c r="J40" i="2" l="1"/>
  <c r="K39" i="2"/>
  <c r="K39" i="12"/>
  <c r="J40" i="12"/>
  <c r="J40" i="14"/>
  <c r="K39" i="14"/>
  <c r="K40" i="14" s="1"/>
  <c r="L39" i="14" s="1"/>
  <c r="L40" i="14" s="1"/>
  <c r="M39" i="14" s="1"/>
  <c r="M40" i="14" s="1"/>
  <c r="Z38" i="11"/>
  <c r="X40" i="11"/>
  <c r="Z40" i="11" s="1"/>
  <c r="J40" i="9"/>
  <c r="H40" i="8"/>
  <c r="I39" i="8" s="1"/>
  <c r="I40" i="8" s="1"/>
  <c r="H40" i="13"/>
  <c r="I39" i="13" s="1"/>
  <c r="I40" i="13" s="1"/>
  <c r="Z40" i="16"/>
  <c r="X40" i="6"/>
  <c r="Z40" i="6" s="1"/>
  <c r="Z38" i="6"/>
  <c r="J40" i="20"/>
  <c r="K39" i="20"/>
  <c r="Z38" i="13"/>
  <c r="X40" i="13"/>
  <c r="Z40" i="13" s="1"/>
  <c r="X40" i="8"/>
  <c r="Z40" i="8" s="1"/>
  <c r="Z38" i="8"/>
  <c r="Z38" i="1"/>
  <c r="Z38" i="16"/>
  <c r="X40" i="4"/>
  <c r="Z40" i="4" s="1"/>
  <c r="Z38" i="4"/>
  <c r="M40" i="16"/>
  <c r="X40" i="7"/>
  <c r="Z40" i="7" s="1"/>
  <c r="Z38" i="7"/>
  <c r="X40" i="22"/>
  <c r="Z40" i="22" s="1"/>
  <c r="Z38" i="22"/>
  <c r="Z38" i="10"/>
  <c r="X40" i="10"/>
  <c r="Z40" i="10" s="1"/>
  <c r="Z40" i="1"/>
  <c r="Z38" i="23"/>
  <c r="Z38" i="19"/>
  <c r="X40" i="19"/>
  <c r="Z40" i="19" s="1"/>
  <c r="Z38" i="18"/>
  <c r="X40" i="18"/>
  <c r="Z40" i="18" s="1"/>
  <c r="J40" i="7"/>
  <c r="K39" i="19"/>
  <c r="Z38" i="3"/>
  <c r="X40" i="3"/>
  <c r="Z40" i="3" s="1"/>
  <c r="Z38" i="14"/>
  <c r="Y40" i="14"/>
  <c r="Z40" i="14" s="1"/>
  <c r="Z38" i="9"/>
  <c r="X40" i="9"/>
  <c r="Z40" i="9" s="1"/>
  <c r="I40" i="1"/>
  <c r="I40" i="15"/>
  <c r="Z38" i="2"/>
  <c r="X40" i="2"/>
  <c r="Z40" i="2" s="1"/>
  <c r="X40" i="12"/>
  <c r="Z40" i="12" s="1"/>
  <c r="Z38" i="12"/>
  <c r="Z38" i="5"/>
  <c r="X40" i="5"/>
  <c r="Z40" i="5" s="1"/>
  <c r="H40" i="3"/>
  <c r="I39" i="3" s="1"/>
  <c r="I40" i="3" s="1"/>
  <c r="I40" i="23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14"/>
  <c r="N39" i="7"/>
  <c r="K40" i="7"/>
  <c r="L39" i="7" s="1"/>
  <c r="L40" i="7" s="1"/>
  <c r="M39" i="7" s="1"/>
  <c r="M40" i="7" s="1"/>
  <c r="N39" i="6"/>
  <c r="K40" i="6"/>
  <c r="L39" i="6" s="1"/>
  <c r="L40" i="6" s="1"/>
  <c r="M39" i="6" s="1"/>
  <c r="M40" i="6" s="1"/>
  <c r="N40" i="16"/>
  <c r="O39" i="16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4"/>
  <c r="K40" i="4"/>
  <c r="L39" i="4" s="1"/>
  <c r="L40" i="4" s="1"/>
  <c r="M39" i="4" s="1"/>
  <c r="M40" i="4" s="1"/>
  <c r="N39" i="19"/>
  <c r="K40" i="19"/>
  <c r="L39" i="19" s="1"/>
  <c r="L40" i="19" s="1"/>
  <c r="M39" i="19" s="1"/>
  <c r="M40" i="19" s="1"/>
  <c r="N39" i="22"/>
  <c r="K40" i="22"/>
  <c r="L39" i="22" s="1"/>
  <c r="L40" i="22" s="1"/>
  <c r="M39" i="22" s="1"/>
  <c r="M40" i="22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K39" i="23" l="1"/>
  <c r="J40" i="23"/>
  <c r="K39" i="15"/>
  <c r="J40" i="15"/>
  <c r="K40" i="20"/>
  <c r="L39" i="20" s="1"/>
  <c r="L40" i="20" s="1"/>
  <c r="M39" i="20" s="1"/>
  <c r="M40" i="20" s="1"/>
  <c r="N39" i="20"/>
  <c r="J40" i="1"/>
  <c r="K39" i="1"/>
  <c r="K39" i="3"/>
  <c r="J40" i="3"/>
  <c r="J40" i="13"/>
  <c r="K39" i="13"/>
  <c r="K39" i="8"/>
  <c r="J40" i="8"/>
  <c r="O39" i="19"/>
  <c r="N40" i="19"/>
  <c r="N40" i="9"/>
  <c r="O39" i="9"/>
  <c r="N40" i="21"/>
  <c r="O39" i="21"/>
  <c r="O39" i="7"/>
  <c r="N40" i="7"/>
  <c r="N40" i="12"/>
  <c r="O39" i="12"/>
  <c r="N40" i="6"/>
  <c r="O39" i="6"/>
  <c r="O39" i="10"/>
  <c r="N40" i="10"/>
  <c r="N40" i="17"/>
  <c r="O39" i="17"/>
  <c r="N40" i="5"/>
  <c r="O39" i="5"/>
  <c r="O40" i="16"/>
  <c r="P39" i="16" s="1"/>
  <c r="P40" i="16" s="1"/>
  <c r="Q39" i="16" s="1"/>
  <c r="Q40" i="16" s="1"/>
  <c r="R39" i="16"/>
  <c r="O39" i="18"/>
  <c r="N40" i="18"/>
  <c r="O39" i="11"/>
  <c r="N40" i="11"/>
  <c r="N40" i="22"/>
  <c r="O39" i="22"/>
  <c r="N40" i="4"/>
  <c r="O39" i="4"/>
  <c r="N40" i="14"/>
  <c r="O39" i="14"/>
  <c r="O39" i="2"/>
  <c r="N40" i="2"/>
  <c r="N39" i="1" l="1"/>
  <c r="K40" i="1"/>
  <c r="L39" i="1" s="1"/>
  <c r="L40" i="1" s="1"/>
  <c r="M39" i="1" s="1"/>
  <c r="M40" i="1" s="1"/>
  <c r="K40" i="8"/>
  <c r="L39" i="8" s="1"/>
  <c r="L40" i="8" s="1"/>
  <c r="M39" i="8" s="1"/>
  <c r="M40" i="8" s="1"/>
  <c r="N39" i="8"/>
  <c r="N39" i="13"/>
  <c r="K40" i="13"/>
  <c r="L39" i="13" s="1"/>
  <c r="L40" i="13" s="1"/>
  <c r="M39" i="13" s="1"/>
  <c r="M40" i="13" s="1"/>
  <c r="N39" i="3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O39" i="20"/>
  <c r="N40" i="20"/>
  <c r="O40" i="22"/>
  <c r="P39" i="22" s="1"/>
  <c r="P40" i="22" s="1"/>
  <c r="Q39" i="22" s="1"/>
  <c r="Q40" i="22" s="1"/>
  <c r="R39" i="22"/>
  <c r="S39" i="16"/>
  <c r="R40" i="16"/>
  <c r="R39" i="9"/>
  <c r="O40" i="9"/>
  <c r="P39" i="9" s="1"/>
  <c r="P40" i="9" s="1"/>
  <c r="Q39" i="9" s="1"/>
  <c r="Q40" i="9" s="1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O40" i="2"/>
  <c r="P39" i="2" s="1"/>
  <c r="P40" i="2" s="1"/>
  <c r="Q39" i="2" s="1"/>
  <c r="Q40" i="2" s="1"/>
  <c r="R39" i="2"/>
  <c r="O40" i="11"/>
  <c r="P39" i="11" s="1"/>
  <c r="P40" i="11" s="1"/>
  <c r="Q39" i="11" s="1"/>
  <c r="Q40" i="11" s="1"/>
  <c r="R39" i="11"/>
  <c r="O40" i="14"/>
  <c r="P39" i="14" s="1"/>
  <c r="P40" i="14" s="1"/>
  <c r="Q39" i="14" s="1"/>
  <c r="Q40" i="14" s="1"/>
  <c r="R39" i="14"/>
  <c r="R39" i="5"/>
  <c r="O40" i="5"/>
  <c r="P39" i="5" s="1"/>
  <c r="P40" i="5" s="1"/>
  <c r="Q39" i="5" s="1"/>
  <c r="Q40" i="5" s="1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O40" i="7"/>
  <c r="P39" i="7" s="1"/>
  <c r="P40" i="7" s="1"/>
  <c r="Q39" i="7" s="1"/>
  <c r="Q40" i="7" s="1"/>
  <c r="R39" i="7"/>
  <c r="O40" i="21"/>
  <c r="P39" i="21" s="1"/>
  <c r="P40" i="21" s="1"/>
  <c r="Q39" i="21" s="1"/>
  <c r="Q40" i="21" s="1"/>
  <c r="R39" i="21"/>
  <c r="O40" i="10"/>
  <c r="P39" i="10" s="1"/>
  <c r="P40" i="10" s="1"/>
  <c r="Q39" i="10" s="1"/>
  <c r="Q40" i="10" s="1"/>
  <c r="R39" i="10"/>
  <c r="O40" i="19"/>
  <c r="P39" i="19" s="1"/>
  <c r="P40" i="19" s="1"/>
  <c r="Q39" i="19" s="1"/>
  <c r="Q40" i="19" s="1"/>
  <c r="R39" i="19"/>
  <c r="N40" i="3" l="1"/>
  <c r="O39" i="3"/>
  <c r="R39" i="20"/>
  <c r="O40" i="20"/>
  <c r="P39" i="20" s="1"/>
  <c r="P40" i="20" s="1"/>
  <c r="Q39" i="20" s="1"/>
  <c r="Q40" i="20" s="1"/>
  <c r="O39" i="13"/>
  <c r="N40" i="13"/>
  <c r="N40" i="23"/>
  <c r="O39" i="23"/>
  <c r="N40" i="8"/>
  <c r="O39" i="8"/>
  <c r="N40" i="15"/>
  <c r="O39" i="15"/>
  <c r="O39" i="1"/>
  <c r="N40" i="1"/>
  <c r="R40" i="9"/>
  <c r="S39" i="9"/>
  <c r="R40" i="11"/>
  <c r="S39" i="11"/>
  <c r="S39" i="5"/>
  <c r="R40" i="5"/>
  <c r="R40" i="18"/>
  <c r="S39" i="18"/>
  <c r="R40" i="19"/>
  <c r="S39" i="19"/>
  <c r="R40" i="17"/>
  <c r="S39" i="17"/>
  <c r="R40" i="2"/>
  <c r="S39" i="2"/>
  <c r="S39" i="12"/>
  <c r="R40" i="12"/>
  <c r="R40" i="10"/>
  <c r="S39" i="10"/>
  <c r="R40" i="6"/>
  <c r="S39" i="6"/>
  <c r="V39" i="16"/>
  <c r="S40" i="16"/>
  <c r="T39" i="16" s="1"/>
  <c r="T40" i="16" s="1"/>
  <c r="U39" i="16" s="1"/>
  <c r="U40" i="16" s="1"/>
  <c r="V40" i="16" s="1"/>
  <c r="W40" i="16" s="1"/>
  <c r="S39" i="4"/>
  <c r="R40" i="4"/>
  <c r="S39" i="21"/>
  <c r="R40" i="21"/>
  <c r="S39" i="7"/>
  <c r="R40" i="7"/>
  <c r="R40" i="14"/>
  <c r="S39" i="14"/>
  <c r="R40" i="22"/>
  <c r="S39" i="22"/>
  <c r="O40" i="1" l="1"/>
  <c r="P39" i="1" s="1"/>
  <c r="P40" i="1" s="1"/>
  <c r="Q39" i="1" s="1"/>
  <c r="Q40" i="1" s="1"/>
  <c r="R39" i="1"/>
  <c r="R39" i="13"/>
  <c r="O40" i="13"/>
  <c r="P39" i="13" s="1"/>
  <c r="P40" i="13" s="1"/>
  <c r="Q39" i="13" s="1"/>
  <c r="Q40" i="13" s="1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R39" i="23"/>
  <c r="O40" i="23"/>
  <c r="P39" i="23" s="1"/>
  <c r="P40" i="23" s="1"/>
  <c r="Q39" i="23" s="1"/>
  <c r="Q40" i="23" s="1"/>
  <c r="S39" i="20"/>
  <c r="R40" i="20"/>
  <c r="V39" i="19"/>
  <c r="S40" i="19"/>
  <c r="T39" i="19" s="1"/>
  <c r="T40" i="19" s="1"/>
  <c r="U39" i="19" s="1"/>
  <c r="U40" i="19" s="1"/>
  <c r="V40" i="19" s="1"/>
  <c r="W40" i="19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4"/>
  <c r="S40" i="4"/>
  <c r="T39" i="4" s="1"/>
  <c r="T40" i="4" s="1"/>
  <c r="U39" i="4" s="1"/>
  <c r="U40" i="4" s="1"/>
  <c r="V40" i="4" s="1"/>
  <c r="W40" i="4" s="1"/>
  <c r="V39" i="12"/>
  <c r="S40" i="12"/>
  <c r="T39" i="12" s="1"/>
  <c r="T40" i="12" s="1"/>
  <c r="U39" i="12" s="1"/>
  <c r="U40" i="12" s="1"/>
  <c r="V40" i="12" s="1"/>
  <c r="W40" i="12" s="1"/>
  <c r="V39" i="20" l="1"/>
  <c r="S40" i="20"/>
  <c r="T39" i="20" s="1"/>
  <c r="T40" i="20" s="1"/>
  <c r="U39" i="20" s="1"/>
  <c r="U40" i="20" s="1"/>
  <c r="V40" i="20" s="1"/>
  <c r="W40" i="20" s="1"/>
  <c r="R40" i="15"/>
  <c r="S39" i="15"/>
  <c r="S39" i="13"/>
  <c r="R40" i="13"/>
  <c r="S39" i="23"/>
  <c r="R40" i="23"/>
  <c r="R40" i="3"/>
  <c r="S39" i="3"/>
  <c r="S39" i="8"/>
  <c r="R40" i="8"/>
  <c r="S39" i="1"/>
  <c r="R40" i="1"/>
  <c r="V39" i="13" l="1"/>
  <c r="S40" i="13"/>
  <c r="T39" i="13" s="1"/>
  <c r="T40" i="13" s="1"/>
  <c r="U39" i="13" s="1"/>
  <c r="U40" i="13" s="1"/>
  <c r="V40" i="13" s="1"/>
  <c r="W40" i="13" s="1"/>
  <c r="S40" i="8"/>
  <c r="T39" i="8" s="1"/>
  <c r="T40" i="8" s="1"/>
  <c r="U39" i="8" s="1"/>
  <c r="U40" i="8" s="1"/>
  <c r="V40" i="8" s="1"/>
  <c r="W40" i="8" s="1"/>
  <c r="V39" i="8"/>
  <c r="S40" i="3"/>
  <c r="T39" i="3" s="1"/>
  <c r="T40" i="3" s="1"/>
  <c r="U39" i="3" s="1"/>
  <c r="U40" i="3" s="1"/>
  <c r="V40" i="3" s="1"/>
  <c r="W40" i="3" s="1"/>
  <c r="V39" i="3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<sst xmlns="http://schemas.openxmlformats.org/spreadsheetml/2006/main" count="2415" uniqueCount="88">
  <si>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</si>
  <si>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</si>
  <si>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</si>
  <si>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</si>
  <si>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</si>
  <si>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</si>
  <si>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</si>
  <si>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</si>
  <si>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</si>
  <si>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</si>
  <si>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</si>
  <si>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</si>
  <si>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</si>
  <si>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</si>
  <si>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</si>
  <si>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</si>
  <si>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</si>
  <si>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</si>
  <si>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</si>
  <si>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</si>
  <si>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</si>
  <si>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</si>
  <si>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</si>
  <si>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</si>
  <si>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</si>
  <si>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</si>
  <si>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</si>
  <si>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</si>
  <si>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</si>
  <si>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</si>
  <si>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</si>
  <si>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</si>
  <si>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</si>
  <si>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</si>
  <si>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</si>
  <si>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</si>
  <si>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</si>
  <si>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</si>
  <si>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</si>
  <si>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</si>
  <si>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</si>
  <si>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</si>
  <si>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</si>
  <si>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</si>
  <si>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</si>
  <si>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</si>
  <si>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</si>
  <si>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</si>
  <si>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</si>
  <si>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</si>
  <si>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</si>
  <si>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</si>
  <si>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</si>
  <si>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</si>
  <si>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</si>
  <si>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</si>
  <si>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</si>
  <si>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</si>
  <si>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</si>
  <si>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</si>
  <si>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</si>
  <si>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</si>
  <si>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</si>
  <si>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2nd Quarter ended 31 December 2025 (Figures Finalised as at 2026/01/30)</t>
  </si>
  <si>
    <t>North West: Rustenburg (NW373) - Table C7 Quarterly Budgeted Cash Flows ( Energy sources                                     ) for 2nd Quarter ended 31 December 2025 (Figures Finalised as at 2026/01/30)</t>
  </si>
  <si>
    <t>North West: Kgetlengrivier (NW374) - Table C7 Quarterly Budgeted Cash Flows ( Energy sources                                     ) for 2nd Quarter ended 31 December 2025 (Figures Finalised as at 2026/01/30)</t>
  </si>
  <si>
    <t>North West: Moses Kotane (NW375) - Table C7 Quarterly Budgeted Cash Flows ( Energy sources                                     ) for 2nd Quarter ended 31 December 2025 (Figures Finalised as at 2026/01/30)</t>
  </si>
  <si>
    <t>North West: Bojanala Platinum (DC37) - Table C7 Quarterly Budgeted Cash Flows ( Energy sources                                     ) for 2nd Quarter ended 31 December 2025 (Figures Finalised as at 2026/01/30)</t>
  </si>
  <si>
    <t>North West: Ratlou (NW381) - Table C7 Quarterly Budgeted Cash Flows ( Energy sources                                     ) for 2nd Quarter ended 31 December 2025 (Figures Finalised as at 2026/01/30)</t>
  </si>
  <si>
    <t>North West: Tswaing (NW382) - Table C7 Quarterly Budgeted Cash Flows ( Energy sources                                     ) for 2nd Quarter ended 31 December 2025 (Figures Finalised as at 2026/01/30)</t>
  </si>
  <si>
    <t>North West: Mafikeng (NW383) - Table C7 Quarterly Budgeted Cash Flows ( Energy sources                                     ) for 2nd Quarter ended 31 December 2025 (Figures Finalised as at 2026/01/30)</t>
  </si>
  <si>
    <t>North West: Ditsobotla (NW384) - Table C7 Quarterly Budgeted Cash Flows ( Energy sources                                     ) for 2nd Quarter ended 31 December 2025 (Figures Finalised as at 2026/01/30)</t>
  </si>
  <si>
    <t>North West: Ramotshere Moiloa (NW385) - Table C7 Quarterly Budgeted Cash Flows ( Energy sources                                     ) for 2nd Quarter ended 31 December 2025 (Figures Finalised as at 2026/01/30)</t>
  </si>
  <si>
    <t>North West: Ngaka Modiri Molema (DC38) - Table C7 Quarterly Budgeted Cash Flows ( Energy sources                                     ) for 2nd Quarter ended 31 December 2025 (Figures Finalised as at 2026/01/30)</t>
  </si>
  <si>
    <t>North West: Naledi (NW) (NW392) - Table C7 Quarterly Budgeted Cash Flows ( Energy sources                                     ) for 2nd Quarter ended 31 December 2025 (Figures Finalised as at 2026/01/30)</t>
  </si>
  <si>
    <t>North West: Mamusa (NW393) - Table C7 Quarterly Budgeted Cash Flows ( Energy sources                                     ) for 2nd Quarter ended 31 December 2025 (Figures Finalised as at 2026/01/30)</t>
  </si>
  <si>
    <t>North West: Greater Taung (NW394) - Table C7 Quarterly Budgeted Cash Flows ( Energy sources                                     ) for 2nd Quarter ended 31 December 2025 (Figures Finalised as at 2026/01/30)</t>
  </si>
  <si>
    <t>North West: Lekwa-Teemane (NW396) - Table C7 Quarterly Budgeted Cash Flows ( Energy sources                                     ) for 2nd Quarter ended 31 December 2025 (Figures Finalised as at 2026/01/30)</t>
  </si>
  <si>
    <t>North West: Kagisano-Molopo (NW397) - Table C7 Quarterly Budgeted Cash Flows ( Energy sources                                     ) for 2nd Quarter ended 31 December 2025 (Figures Finalised as at 2026/01/30)</t>
  </si>
  <si>
    <t>North West: Dr Ruth Segomotsi Mompati (DC39) - Table C7 Quarterly Budgeted Cash Flows ( Energy sources                                     ) for 2nd Quarter ended 31 December 2025 (Figures Finalised as at 2026/01/30)</t>
  </si>
  <si>
    <t>North West: City of Matlosana (NW403) - Table C7 Quarterly Budgeted Cash Flows ( Energy sources                                     ) for 2nd Quarter ended 31 December 2025 (Figures Finalised as at 2026/01/30)</t>
  </si>
  <si>
    <t>North West: Maquassi Hills (NW404) - Table C7 Quarterly Budgeted Cash Flows ( Energy sources                                     ) for 2nd Quarter ended 31 December 2025 (Figures Finalised as at 2026/01/30)</t>
  </si>
  <si>
    <t>North West: J B Marks (NW405) - Table C7 Quarterly Budgeted Cash Flows ( Energy sources                                     ) for 2nd Quarter ended 31 December 2025 (Figures Finalised as at 2026/01/30)</t>
  </si>
  <si>
    <t>North West: Dr Kenneth Kaunda (DC40)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</si>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</sst>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1130435</v>
      </c>
      <c r="I9" s="20"/>
      <c r="J9" s="20">
        <v>1130435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1130435</v>
      </c>
      <c r="X9" s="20">
        <v>2000002</v>
      </c>
      <c r="Y9" s="20">
        <v>-869567</v>
      </c>
      <c r="Z9" s="21">
        <v>-43.478306521693476</v>
      </c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-24489773</v>
      </c>
      <c r="F14" s="20">
        <v>-24489773</v>
      </c>
      <c r="G14" s="20">
        <v>-1760801</v>
      </c>
      <c r="H14" s="20">
        <v>-2620982</v>
      </c>
      <c r="I14" s="20">
        <v>-1517505</v>
      </c>
      <c r="J14" s="20">
        <v>-5899288</v>
      </c>
      <c r="K14" s="20">
        <v>-2780424</v>
      </c>
      <c r="L14" s="20">
        <v>-1281910</v>
      </c>
      <c r="M14" s="20">
        <v>-1724358</v>
      </c>
      <c r="N14" s="20">
        <v>-5786692</v>
      </c>
      <c r="O14" s="20"/>
      <c r="P14" s="20"/>
      <c r="Q14" s="20"/>
      <c r="R14" s="20"/>
      <c r="S14" s="20"/>
      <c r="T14" s="20"/>
      <c r="U14" s="20"/>
      <c r="V14" s="20"/>
      <c r="W14" s="20">
        <v>-11685980</v>
      </c>
      <c r="X14" s="20">
        <v>-12790596</v>
      </c>
      <c r="Y14" s="20">
        <v>1104616</v>
      </c>
      <c r="Z14" s="21">
        <v>-8.6361573768728217</v>
      </c>
      <c r="AA14" s="22">
        <v>-24489773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-20489773</v>
      </c>
      <c r="F17" s="28">
        <f t="shared" si="0"/>
        <v>-20489773</v>
      </c>
      <c r="G17" s="28">
        <f t="shared" si="0"/>
        <v>-1760801</v>
      </c>
      <c r="H17" s="28">
        <f t="shared" si="0"/>
        <v>-1490547</v>
      </c>
      <c r="I17" s="28">
        <f t="shared" si="0"/>
        <v>-1517505</v>
      </c>
      <c r="J17" s="28">
        <f t="shared" si="0"/>
        <v>-4768853</v>
      </c>
      <c r="K17" s="28">
        <f t="shared" si="0"/>
        <v>-2780424</v>
      </c>
      <c r="L17" s="28">
        <f t="shared" si="0"/>
        <v>-1281910</v>
      </c>
      <c r="M17" s="28">
        <f t="shared" si="0"/>
        <v>-1724358</v>
      </c>
      <c r="N17" s="28">
        <f t="shared" si="0"/>
        <v>-5786692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-10555545</v>
      </c>
      <c r="X17" s="28">
        <f t="shared" si="0"/>
        <v>-10790594</v>
      </c>
      <c r="Y17" s="28">
        <f t="shared" si="0"/>
        <v>235049</v>
      </c>
      <c r="Z17" s="29">
        <f>+IF(X17&lt;&gt;0,+(Y17/X17)*100,0)</f>
        <v>-2.1782767473227147</v>
      </c>
      <c r="AA17" s="30">
        <f>SUM(AA6:AA16)</f>
        <v>-20489773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-24936367</v>
      </c>
      <c r="D26" s="18"/>
      <c r="E26" s="19">
        <v>-5500000</v>
      </c>
      <c r="F26" s="20">
        <v>-5500000</v>
      </c>
      <c r="G26" s="20">
        <v>-3255636</v>
      </c>
      <c r="H26" s="20">
        <v>-485000</v>
      </c>
      <c r="I26" s="20"/>
      <c r="J26" s="20">
        <v>-3740636</v>
      </c>
      <c r="K26" s="20">
        <v>-1853996</v>
      </c>
      <c r="L26" s="20"/>
      <c r="M26" s="20">
        <v>-622139</v>
      </c>
      <c r="N26" s="20">
        <v>-2476135</v>
      </c>
      <c r="O26" s="20"/>
      <c r="P26" s="20"/>
      <c r="Q26" s="20"/>
      <c r="R26" s="20"/>
      <c r="S26" s="20"/>
      <c r="T26" s="20"/>
      <c r="U26" s="20"/>
      <c r="V26" s="20"/>
      <c r="W26" s="20">
        <v>-6216771</v>
      </c>
      <c r="X26" s="20">
        <v>-2749998</v>
      </c>
      <c r="Y26" s="20">
        <v>-3466773</v>
      </c>
      <c r="Z26" s="21">
        <v>126.06456441059231</v>
      </c>
      <c r="AA26" s="22">
        <v>-5500000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-24936367</v>
      </c>
      <c r="D27" s="26">
        <f>SUM(D21:D26)</f>
        <v>0</v>
      </c>
      <c r="E27" s="27">
        <f t="shared" si="1"/>
        <v>-5500000</v>
      </c>
      <c r="F27" s="28">
        <f t="shared" si="1"/>
        <v>-5500000</v>
      </c>
      <c r="G27" s="28">
        <f t="shared" si="1"/>
        <v>-3255636</v>
      </c>
      <c r="H27" s="28">
        <f t="shared" si="1"/>
        <v>-485000</v>
      </c>
      <c r="I27" s="28">
        <f t="shared" si="1"/>
        <v>0</v>
      </c>
      <c r="J27" s="28">
        <f t="shared" si="1"/>
        <v>-3740636</v>
      </c>
      <c r="K27" s="28">
        <f t="shared" si="1"/>
        <v>-1853996</v>
      </c>
      <c r="L27" s="28">
        <f t="shared" si="1"/>
        <v>0</v>
      </c>
      <c r="M27" s="28">
        <f t="shared" si="1"/>
        <v>-622139</v>
      </c>
      <c r="N27" s="28">
        <f t="shared" si="1"/>
        <v>-2476135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-6216771</v>
      </c>
      <c r="X27" s="28">
        <f t="shared" si="1"/>
        <v>-2749998</v>
      </c>
      <c r="Y27" s="28">
        <f t="shared" si="1"/>
        <v>-3466773</v>
      </c>
      <c r="Z27" s="29">
        <f>+IF(X27&lt;&gt;0,+(Y27/X27)*100,0)</f>
        <v>126.06456441059231</v>
      </c>
      <c r="AA27" s="30">
        <f>SUM(AA21:AA26)</f>
        <v>-5500000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-24936367</v>
      </c>
      <c r="D38" s="32">
        <f>+D17+D27+D36</f>
        <v>0</v>
      </c>
      <c r="E38" s="33">
        <f t="shared" si="3"/>
        <v>-25989773</v>
      </c>
      <c r="F38" s="2">
        <f t="shared" si="3"/>
        <v>-25989773</v>
      </c>
      <c r="G38" s="2">
        <f t="shared" si="3"/>
        <v>-5016437</v>
      </c>
      <c r="H38" s="2">
        <f t="shared" si="3"/>
        <v>-1975547</v>
      </c>
      <c r="I38" s="2">
        <f t="shared" si="3"/>
        <v>-1517505</v>
      </c>
      <c r="J38" s="2">
        <f t="shared" si="3"/>
        <v>-8509489</v>
      </c>
      <c r="K38" s="2">
        <f t="shared" si="3"/>
        <v>-4634420</v>
      </c>
      <c r="L38" s="2">
        <f t="shared" si="3"/>
        <v>-1281910</v>
      </c>
      <c r="M38" s="2">
        <f t="shared" si="3"/>
        <v>-2346497</v>
      </c>
      <c r="N38" s="2">
        <f t="shared" si="3"/>
        <v>-8262827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-16772316</v>
      </c>
      <c r="X38" s="2">
        <f t="shared" si="3"/>
        <v>-13540592</v>
      </c>
      <c r="Y38" s="2">
        <f t="shared" si="3"/>
        <v>-3231724</v>
      </c>
      <c r="Z38" s="34">
        <f>+IF(X38&lt;&gt;0,+(Y38/X38)*100,0)</f>
        <v>23.866932849021669</v>
      </c>
      <c r="AA38" s="35">
        <f>+AA17+AA27+AA36</f>
        <v>-25989773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-5016437</v>
      </c>
      <c r="I39" s="2">
        <f>+H40+I60</f>
        <v>-6991984</v>
      </c>
      <c r="J39" s="2">
        <f>+G39</f>
        <v>0</v>
      </c>
      <c r="K39" s="2">
        <f>+I40+K60</f>
        <v>-8509489</v>
      </c>
      <c r="L39" s="2">
        <f>+K40+L60</f>
        <v>-13143909</v>
      </c>
      <c r="M39" s="2">
        <f>+L40+M60</f>
        <v>-14425819</v>
      </c>
      <c r="N39" s="2">
        <f>+K39</f>
        <v>-8509489</v>
      </c>
      <c r="O39" s="2">
        <f>+M40+O60</f>
        <v>-16772316</v>
      </c>
      <c r="P39" s="2">
        <f>+O40+P60</f>
        <v>-16772316</v>
      </c>
      <c r="Q39" s="2">
        <f>+P40+Q60</f>
        <v>-16772316</v>
      </c>
      <c r="R39" s="2">
        <f>+O39</f>
        <v>-16772316</v>
      </c>
      <c r="S39" s="2">
        <f>+Q40+S60</f>
        <v>-16772316</v>
      </c>
      <c r="T39" s="2">
        <f>+S40+T60</f>
        <v>-16772316</v>
      </c>
      <c r="U39" s="2">
        <f>+T40+U60</f>
        <v>-16772316</v>
      </c>
      <c r="V39" s="2">
        <f>+S39</f>
        <v>-16772316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-24936367</v>
      </c>
      <c r="D40" s="43">
        <f t="shared" ref="D40:AA40" si="4">+D38+D39</f>
        <v>0</v>
      </c>
      <c r="E40" s="44">
        <f t="shared" si="4"/>
        <v>-25989773</v>
      </c>
      <c r="F40" s="45">
        <f t="shared" si="4"/>
        <v>-25989773</v>
      </c>
      <c r="G40" s="45">
        <f t="shared" si="4"/>
        <v>-5016437</v>
      </c>
      <c r="H40" s="45">
        <f t="shared" si="4"/>
        <v>-6991984</v>
      </c>
      <c r="I40" s="45">
        <f t="shared" si="4"/>
        <v>-8509489</v>
      </c>
      <c r="J40" s="45">
        <f>+I40</f>
        <v>-8509489</v>
      </c>
      <c r="K40" s="45">
        <f t="shared" si="4"/>
        <v>-13143909</v>
      </c>
      <c r="L40" s="45">
        <f t="shared" si="4"/>
        <v>-14425819</v>
      </c>
      <c r="M40" s="45">
        <f t="shared" si="4"/>
        <v>-16772316</v>
      </c>
      <c r="N40" s="45">
        <f>+M40</f>
        <v>-16772316</v>
      </c>
      <c r="O40" s="45">
        <f t="shared" si="4"/>
        <v>-16772316</v>
      </c>
      <c r="P40" s="45">
        <f t="shared" si="4"/>
        <v>-16772316</v>
      </c>
      <c r="Q40" s="45">
        <f t="shared" si="4"/>
        <v>-16772316</v>
      </c>
      <c r="R40" s="45">
        <f>+Q40</f>
        <v>-16772316</v>
      </c>
      <c r="S40" s="45">
        <f t="shared" si="4"/>
        <v>-16772316</v>
      </c>
      <c r="T40" s="45">
        <f t="shared" si="4"/>
        <v>-16772316</v>
      </c>
      <c r="U40" s="45">
        <f t="shared" si="4"/>
        <v>-16772316</v>
      </c>
      <c r="V40" s="45">
        <f>+U40</f>
        <v>-16772316</v>
      </c>
      <c r="W40" s="45">
        <f>+V40</f>
        <v>-16772316</v>
      </c>
      <c r="X40" s="45">
        <f t="shared" si="4"/>
        <v>-13540592</v>
      </c>
      <c r="Y40" s="45">
        <f t="shared" si="4"/>
        <v>-3231724</v>
      </c>
      <c r="Z40" s="46">
        <f>+IF(X40&lt;&gt;0,+(Y40/X40)*100,0)</f>
        <v>23.866932849021669</v>
      </c>
      <c r="AA40" s="47">
        <f t="shared" si="4"/>
        <v>-25989773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7199499</v>
      </c>
      <c r="D8" s="18"/>
      <c r="E8" s="19"/>
      <c r="F8" s="20"/>
      <c r="G8" s="20">
        <v>12706000</v>
      </c>
      <c r="H8" s="20">
        <v>4456859</v>
      </c>
      <c r="I8" s="20"/>
      <c r="J8" s="20">
        <v>17162859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17162859</v>
      </c>
      <c r="X8" s="20"/>
      <c r="Y8" s="20">
        <v>17162859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83828</v>
      </c>
      <c r="D11" s="18"/>
      <c r="E11" s="19"/>
      <c r="F11" s="20"/>
      <c r="G11" s="20">
        <v>10312</v>
      </c>
      <c r="H11" s="20">
        <v>80396</v>
      </c>
      <c r="I11" s="20">
        <v>65263</v>
      </c>
      <c r="J11" s="20">
        <v>155971</v>
      </c>
      <c r="K11" s="20">
        <v>58777</v>
      </c>
      <c r="L11" s="20">
        <v>51993</v>
      </c>
      <c r="M11" s="20">
        <v>12423</v>
      </c>
      <c r="N11" s="20">
        <v>123193</v>
      </c>
      <c r="O11" s="20"/>
      <c r="P11" s="20"/>
      <c r="Q11" s="20"/>
      <c r="R11" s="20"/>
      <c r="S11" s="20"/>
      <c r="T11" s="20"/>
      <c r="U11" s="20"/>
      <c r="V11" s="20"/>
      <c r="W11" s="20">
        <v>279164</v>
      </c>
      <c r="X11" s="20"/>
      <c r="Y11" s="20">
        <v>279164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7283327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12716312</v>
      </c>
      <c r="H17" s="28">
        <f t="shared" si="0"/>
        <v>4537255</v>
      </c>
      <c r="I17" s="28">
        <f t="shared" si="0"/>
        <v>65263</v>
      </c>
      <c r="J17" s="28">
        <f t="shared" si="0"/>
        <v>17318830</v>
      </c>
      <c r="K17" s="28">
        <f t="shared" si="0"/>
        <v>58777</v>
      </c>
      <c r="L17" s="28">
        <f t="shared" si="0"/>
        <v>51993</v>
      </c>
      <c r="M17" s="28">
        <f t="shared" si="0"/>
        <v>12423</v>
      </c>
      <c r="N17" s="28">
        <f t="shared" si="0"/>
        <v>123193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17442023</v>
      </c>
      <c r="X17" s="28">
        <f t="shared" si="0"/>
        <v>0</v>
      </c>
      <c r="Y17" s="28">
        <f t="shared" si="0"/>
        <v>17442023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7283327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12716312</v>
      </c>
      <c r="H38" s="2">
        <f t="shared" si="3"/>
        <v>4537255</v>
      </c>
      <c r="I38" s="2">
        <f t="shared" si="3"/>
        <v>65263</v>
      </c>
      <c r="J38" s="2">
        <f t="shared" si="3"/>
        <v>17318830</v>
      </c>
      <c r="K38" s="2">
        <f t="shared" si="3"/>
        <v>58777</v>
      </c>
      <c r="L38" s="2">
        <f t="shared" si="3"/>
        <v>51993</v>
      </c>
      <c r="M38" s="2">
        <f t="shared" si="3"/>
        <v>12423</v>
      </c>
      <c r="N38" s="2">
        <f t="shared" si="3"/>
        <v>123193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17442023</v>
      </c>
      <c r="X38" s="2">
        <f t="shared" si="3"/>
        <v>0</v>
      </c>
      <c r="Y38" s="2">
        <f t="shared" si="3"/>
        <v>17442023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92568</v>
      </c>
      <c r="D39" s="32"/>
      <c r="E39" s="33"/>
      <c r="F39" s="2"/>
      <c r="G39" s="2">
        <v>1388816</v>
      </c>
      <c r="H39" s="2">
        <f>+G40+H60</f>
        <v>14105128</v>
      </c>
      <c r="I39" s="2">
        <f>+H40+I60</f>
        <v>18642383</v>
      </c>
      <c r="J39" s="2">
        <f>+G39</f>
        <v>1388816</v>
      </c>
      <c r="K39" s="2">
        <f>+I40+K60</f>
        <v>18707646</v>
      </c>
      <c r="L39" s="2">
        <f>+K40+L60</f>
        <v>18766423</v>
      </c>
      <c r="M39" s="2">
        <f>+L40+M60</f>
        <v>18818416</v>
      </c>
      <c r="N39" s="2">
        <f>+K39</f>
        <v>18707646</v>
      </c>
      <c r="O39" s="2">
        <f>+M40+O60</f>
        <v>18830839</v>
      </c>
      <c r="P39" s="2">
        <f>+O40+P60</f>
        <v>18830839</v>
      </c>
      <c r="Q39" s="2">
        <f>+P40+Q60</f>
        <v>18830839</v>
      </c>
      <c r="R39" s="2">
        <f>+O39</f>
        <v>18830839</v>
      </c>
      <c r="S39" s="2">
        <f>+Q40+S60</f>
        <v>18830839</v>
      </c>
      <c r="T39" s="2">
        <f>+S40+T60</f>
        <v>18830839</v>
      </c>
      <c r="U39" s="2">
        <f>+T40+U60</f>
        <v>18830839</v>
      </c>
      <c r="V39" s="2">
        <f>+S39</f>
        <v>18830839</v>
      </c>
      <c r="W39" s="2">
        <f>+G39</f>
        <v>1388816</v>
      </c>
      <c r="X39" s="2"/>
      <c r="Y39" s="2">
        <f>+W39-X39</f>
        <v>1388816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7375895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14105128</v>
      </c>
      <c r="H40" s="45">
        <f t="shared" si="4"/>
        <v>18642383</v>
      </c>
      <c r="I40" s="45">
        <f t="shared" si="4"/>
        <v>18707646</v>
      </c>
      <c r="J40" s="45">
        <f>+I40</f>
        <v>18707646</v>
      </c>
      <c r="K40" s="45">
        <f t="shared" si="4"/>
        <v>18766423</v>
      </c>
      <c r="L40" s="45">
        <f t="shared" si="4"/>
        <v>18818416</v>
      </c>
      <c r="M40" s="45">
        <f t="shared" si="4"/>
        <v>18830839</v>
      </c>
      <c r="N40" s="45">
        <f>+M40</f>
        <v>18830839</v>
      </c>
      <c r="O40" s="45">
        <f t="shared" si="4"/>
        <v>18830839</v>
      </c>
      <c r="P40" s="45">
        <f t="shared" si="4"/>
        <v>18830839</v>
      </c>
      <c r="Q40" s="45">
        <f t="shared" si="4"/>
        <v>18830839</v>
      </c>
      <c r="R40" s="45">
        <f>+Q40</f>
        <v>18830839</v>
      </c>
      <c r="S40" s="45">
        <f t="shared" si="4"/>
        <v>18830839</v>
      </c>
      <c r="T40" s="45">
        <f t="shared" si="4"/>
        <v>18830839</v>
      </c>
      <c r="U40" s="45">
        <f t="shared" si="4"/>
        <v>18830839</v>
      </c>
      <c r="V40" s="45">
        <f>+U40</f>
        <v>18830839</v>
      </c>
      <c r="W40" s="45">
        <f>+V40</f>
        <v>18830839</v>
      </c>
      <c r="X40" s="45">
        <f t="shared" si="4"/>
        <v>0</v>
      </c>
      <c r="Y40" s="45">
        <f t="shared" si="4"/>
        <v>18830839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1388816</v>
      </c>
      <c r="J60">
        <v>1388816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2018276429</v>
      </c>
      <c r="F7" s="20">
        <v>2018276429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1009138218</v>
      </c>
      <c r="Y7" s="20">
        <v>-1009138218</v>
      </c>
      <c r="Z7" s="21">
        <v>-100</v>
      </c>
      <c r="AA7" s="22">
        <v>2018276429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593747</v>
      </c>
      <c r="F8" s="20">
        <v>593747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296874</v>
      </c>
      <c r="Y8" s="20">
        <v>-296874</v>
      </c>
      <c r="Z8" s="21">
        <v>-100</v>
      </c>
      <c r="AA8" s="22">
        <v>593747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40557642</v>
      </c>
      <c r="F9" s="20">
        <v>40557642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20278818</v>
      </c>
      <c r="Y9" s="20">
        <v>-20278818</v>
      </c>
      <c r="Z9" s="21">
        <v>-100</v>
      </c>
      <c r="AA9" s="22">
        <v>40557642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14700000</v>
      </c>
      <c r="F10" s="20">
        <v>14700000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7350000</v>
      </c>
      <c r="Y10" s="20">
        <v>-7350000</v>
      </c>
      <c r="Z10" s="21">
        <v>-100</v>
      </c>
      <c r="AA10" s="22">
        <v>14700000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-2990127262</v>
      </c>
      <c r="F14" s="20">
        <v>-2990127262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-1495063668</v>
      </c>
      <c r="Y14" s="20">
        <v>1495063668</v>
      </c>
      <c r="Z14" s="21">
        <v>-100</v>
      </c>
      <c r="AA14" s="22">
        <v>-2990127262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-2981094</v>
      </c>
      <c r="Y16" s="20">
        <v>2981094</v>
      </c>
      <c r="Z16" s="21">
        <v>-100</v>
      </c>
      <c r="AA16" s="22">
        <v>-5962182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-921961626</v>
      </c>
      <c r="F17" s="28">
        <f t="shared" si="0"/>
        <v>-921961626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-460980852</v>
      </c>
      <c r="Y17" s="28">
        <f t="shared" si="0"/>
        <v>460980852</v>
      </c>
      <c r="Z17" s="29">
        <f>+IF(X17&lt;&gt;0,+(Y17/X17)*100,0)</f>
        <v>-100</v>
      </c>
      <c r="AA17" s="30">
        <f>SUM(AA6:AA16)</f>
        <v>-921961626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-53954759</v>
      </c>
      <c r="F26" s="20">
        <v>-53954759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-26977392</v>
      </c>
      <c r="Y26" s="20">
        <v>26977392</v>
      </c>
      <c r="Z26" s="21">
        <v>-100</v>
      </c>
      <c r="AA26" s="22">
        <v>-53954759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-53954759</v>
      </c>
      <c r="F27" s="28">
        <f t="shared" si="1"/>
        <v>-53954759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-26977392</v>
      </c>
      <c r="Y27" s="28">
        <f t="shared" si="1"/>
        <v>26977392</v>
      </c>
      <c r="Z27" s="29">
        <f>+IF(X27&lt;&gt;0,+(Y27/X27)*100,0)</f>
        <v>-100</v>
      </c>
      <c r="AA27" s="30">
        <f>SUM(AA21:AA26)</f>
        <v>-53954759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-975916385</v>
      </c>
      <c r="F38" s="2">
        <f t="shared" si="3"/>
        <v>-975916385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-487958244</v>
      </c>
      <c r="Y38" s="2">
        <f t="shared" si="3"/>
        <v>487958244</v>
      </c>
      <c r="Z38" s="34">
        <f>+IF(X38&lt;&gt;0,+(Y38/X38)*100,0)</f>
        <v>-100</v>
      </c>
      <c r="AA38" s="35">
        <f>+AA17+AA27+AA36</f>
        <v>-975916385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-975916385</v>
      </c>
      <c r="F40" s="45">
        <f t="shared" si="4"/>
        <v>-975916385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-487958244</v>
      </c>
      <c r="Y40" s="45">
        <f t="shared" si="4"/>
        <v>487958244</v>
      </c>
      <c r="Z40" s="46">
        <f>+IF(X40&lt;&gt;0,+(Y40/X40)*100,0)</f>
        <v>-100</v>
      </c>
      <c r="AA40" s="47">
        <f t="shared" si="4"/>
        <v>-975916385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805812</v>
      </c>
      <c r="D7" s="18"/>
      <c r="E7" s="19">
        <v>76209235</v>
      </c>
      <c r="F7" s="20">
        <v>76209235</v>
      </c>
      <c r="G7" s="20"/>
      <c r="H7" s="20"/>
      <c r="I7" s="20">
        <v>46348</v>
      </c>
      <c r="J7" s="20">
        <v>46348</v>
      </c>
      <c r="K7" s="20">
        <v>95019</v>
      </c>
      <c r="L7" s="20">
        <v>36259</v>
      </c>
      <c r="M7" s="20">
        <v>53294</v>
      </c>
      <c r="N7" s="20">
        <v>184572</v>
      </c>
      <c r="O7" s="20"/>
      <c r="P7" s="20"/>
      <c r="Q7" s="20"/>
      <c r="R7" s="20"/>
      <c r="S7" s="20"/>
      <c r="T7" s="20"/>
      <c r="U7" s="20"/>
      <c r="V7" s="20"/>
      <c r="W7" s="20">
        <v>230920</v>
      </c>
      <c r="X7" s="20">
        <v>38104608</v>
      </c>
      <c r="Y7" s="20">
        <v>-37873688</v>
      </c>
      <c r="Z7" s="21">
        <v>-99.393984055681656</v>
      </c>
      <c r="AA7" s="22">
        <v>76209235</v>
      </c>
    </row>
    <row r="8" spans="1:27" x14ac:dyDescent="0.25">
      <c r="A8" s="23" t="s">
        <v>36</v>
      </c>
      <c r="B8" s="17" t="s">
        <v>32</v>
      </c>
      <c r="C8" s="18">
        <v>294431</v>
      </c>
      <c r="D8" s="18"/>
      <c r="E8" s="19"/>
      <c r="F8" s="20"/>
      <c r="G8" s="20"/>
      <c r="H8" s="20"/>
      <c r="I8" s="20">
        <v>12921</v>
      </c>
      <c r="J8" s="20">
        <v>12921</v>
      </c>
      <c r="K8" s="20">
        <v>68756</v>
      </c>
      <c r="L8" s="20">
        <v>25708</v>
      </c>
      <c r="M8" s="20">
        <v>15980</v>
      </c>
      <c r="N8" s="20">
        <v>110444</v>
      </c>
      <c r="O8" s="20"/>
      <c r="P8" s="20"/>
      <c r="Q8" s="20"/>
      <c r="R8" s="20"/>
      <c r="S8" s="20"/>
      <c r="T8" s="20"/>
      <c r="U8" s="20"/>
      <c r="V8" s="20"/>
      <c r="W8" s="20">
        <v>123365</v>
      </c>
      <c r="X8" s="20"/>
      <c r="Y8" s="20">
        <v>123365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1596</v>
      </c>
      <c r="J11" s="20">
        <v>1596</v>
      </c>
      <c r="K11" s="20">
        <v>14034</v>
      </c>
      <c r="L11" s="20">
        <v>8092</v>
      </c>
      <c r="M11" s="20">
        <v>6364</v>
      </c>
      <c r="N11" s="20">
        <v>28490</v>
      </c>
      <c r="O11" s="20"/>
      <c r="P11" s="20"/>
      <c r="Q11" s="20"/>
      <c r="R11" s="20"/>
      <c r="S11" s="20"/>
      <c r="T11" s="20"/>
      <c r="U11" s="20"/>
      <c r="V11" s="20"/>
      <c r="W11" s="20">
        <v>30086</v>
      </c>
      <c r="X11" s="20"/>
      <c r="Y11" s="20">
        <v>30086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-85200</v>
      </c>
      <c r="D14" s="18"/>
      <c r="E14" s="19">
        <v>-57217854</v>
      </c>
      <c r="F14" s="20">
        <v>-57217854</v>
      </c>
      <c r="G14" s="20"/>
      <c r="H14" s="20"/>
      <c r="I14" s="20">
        <v>-877335</v>
      </c>
      <c r="J14" s="20">
        <v>-877335</v>
      </c>
      <c r="K14" s="20">
        <v>-366536</v>
      </c>
      <c r="L14" s="20">
        <v>-2936705</v>
      </c>
      <c r="M14" s="20">
        <v>-72924</v>
      </c>
      <c r="N14" s="20">
        <v>-3376165</v>
      </c>
      <c r="O14" s="20"/>
      <c r="P14" s="20"/>
      <c r="Q14" s="20"/>
      <c r="R14" s="20"/>
      <c r="S14" s="20"/>
      <c r="T14" s="20"/>
      <c r="U14" s="20"/>
      <c r="V14" s="20"/>
      <c r="W14" s="20">
        <v>-4253500</v>
      </c>
      <c r="X14" s="20">
        <v>-28608882</v>
      </c>
      <c r="Y14" s="20">
        <v>24355382</v>
      </c>
      <c r="Z14" s="21">
        <v>-85.132239700943231</v>
      </c>
      <c r="AA14" s="22">
        <v>-57217854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1015043</v>
      </c>
      <c r="D17" s="26">
        <f>SUM(D6:D16)</f>
        <v>0</v>
      </c>
      <c r="E17" s="27">
        <f t="shared" si="0"/>
        <v>18991381</v>
      </c>
      <c r="F17" s="28">
        <f t="shared" si="0"/>
        <v>18991381</v>
      </c>
      <c r="G17" s="28">
        <f t="shared" si="0"/>
        <v>0</v>
      </c>
      <c r="H17" s="28">
        <f t="shared" si="0"/>
        <v>0</v>
      </c>
      <c r="I17" s="28">
        <f t="shared" si="0"/>
        <v>-816470</v>
      </c>
      <c r="J17" s="28">
        <f t="shared" si="0"/>
        <v>-816470</v>
      </c>
      <c r="K17" s="28">
        <f t="shared" si="0"/>
        <v>-188727</v>
      </c>
      <c r="L17" s="28">
        <f t="shared" si="0"/>
        <v>-2866646</v>
      </c>
      <c r="M17" s="28">
        <f t="shared" si="0"/>
        <v>2714</v>
      </c>
      <c r="N17" s="28">
        <f t="shared" si="0"/>
        <v>-3052659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-3869129</v>
      </c>
      <c r="X17" s="28">
        <f t="shared" si="0"/>
        <v>9495726</v>
      </c>
      <c r="Y17" s="28">
        <f t="shared" si="0"/>
        <v>-13364855</v>
      </c>
      <c r="Z17" s="29">
        <f>+IF(X17&lt;&gt;0,+(Y17/X17)*100,0)</f>
        <v>-140.74600509745122</v>
      </c>
      <c r="AA17" s="30">
        <f>SUM(AA6:AA16)</f>
        <v>18991381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-999996</v>
      </c>
      <c r="Y26" s="20">
        <v>999996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-999996</v>
      </c>
      <c r="Y27" s="28">
        <f t="shared" si="1"/>
        <v>999996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1015043</v>
      </c>
      <c r="D38" s="32">
        <f>+D17+D27+D36</f>
        <v>0</v>
      </c>
      <c r="E38" s="33">
        <f t="shared" si="3"/>
        <v>16991381</v>
      </c>
      <c r="F38" s="2">
        <f t="shared" si="3"/>
        <v>16991381</v>
      </c>
      <c r="G38" s="2">
        <f t="shared" si="3"/>
        <v>0</v>
      </c>
      <c r="H38" s="2">
        <f t="shared" si="3"/>
        <v>0</v>
      </c>
      <c r="I38" s="2">
        <f t="shared" si="3"/>
        <v>-816470</v>
      </c>
      <c r="J38" s="2">
        <f t="shared" si="3"/>
        <v>-816470</v>
      </c>
      <c r="K38" s="2">
        <f t="shared" si="3"/>
        <v>-188727</v>
      </c>
      <c r="L38" s="2">
        <f t="shared" si="3"/>
        <v>-2866646</v>
      </c>
      <c r="M38" s="2">
        <f t="shared" si="3"/>
        <v>2714</v>
      </c>
      <c r="N38" s="2">
        <f t="shared" si="3"/>
        <v>-3052659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-3869129</v>
      </c>
      <c r="X38" s="2">
        <f t="shared" si="3"/>
        <v>8495730</v>
      </c>
      <c r="Y38" s="2">
        <f t="shared" si="3"/>
        <v>-12364859</v>
      </c>
      <c r="Z38" s="34">
        <f>+IF(X38&lt;&gt;0,+(Y38/X38)*100,0)</f>
        <v>-145.54204288507287</v>
      </c>
      <c r="AA38" s="35">
        <f>+AA17+AA27+AA36</f>
        <v>16991381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-816470</v>
      </c>
      <c r="L39" s="2">
        <f>+K40+L60</f>
        <v>-1005197</v>
      </c>
      <c r="M39" s="2">
        <f>+L40+M60</f>
        <v>-3871843</v>
      </c>
      <c r="N39" s="2">
        <f>+K39</f>
        <v>-816470</v>
      </c>
      <c r="O39" s="2">
        <f>+M40+O60</f>
        <v>-3869129</v>
      </c>
      <c r="P39" s="2">
        <f>+O40+P60</f>
        <v>-3869129</v>
      </c>
      <c r="Q39" s="2">
        <f>+P40+Q60</f>
        <v>-3869129</v>
      </c>
      <c r="R39" s="2">
        <f>+O39</f>
        <v>-3869129</v>
      </c>
      <c r="S39" s="2">
        <f>+Q40+S60</f>
        <v>-3869129</v>
      </c>
      <c r="T39" s="2">
        <f>+S40+T60</f>
        <v>-3869129</v>
      </c>
      <c r="U39" s="2">
        <f>+T40+U60</f>
        <v>-3869129</v>
      </c>
      <c r="V39" s="2">
        <f>+S39</f>
        <v>-3869129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1015043</v>
      </c>
      <c r="D40" s="43">
        <f t="shared" ref="D40:AA40" si="4">+D38+D39</f>
        <v>0</v>
      </c>
      <c r="E40" s="44">
        <f t="shared" si="4"/>
        <v>16991381</v>
      </c>
      <c r="F40" s="45">
        <f t="shared" si="4"/>
        <v>16991381</v>
      </c>
      <c r="G40" s="45">
        <f t="shared" si="4"/>
        <v>0</v>
      </c>
      <c r="H40" s="45">
        <f t="shared" si="4"/>
        <v>0</v>
      </c>
      <c r="I40" s="45">
        <f t="shared" si="4"/>
        <v>-816470</v>
      </c>
      <c r="J40" s="45">
        <f>+I40</f>
        <v>-816470</v>
      </c>
      <c r="K40" s="45">
        <f t="shared" si="4"/>
        <v>-1005197</v>
      </c>
      <c r="L40" s="45">
        <f t="shared" si="4"/>
        <v>-3871843</v>
      </c>
      <c r="M40" s="45">
        <f t="shared" si="4"/>
        <v>-3869129</v>
      </c>
      <c r="N40" s="45">
        <f>+M40</f>
        <v>-3869129</v>
      </c>
      <c r="O40" s="45">
        <f t="shared" si="4"/>
        <v>-3869129</v>
      </c>
      <c r="P40" s="45">
        <f t="shared" si="4"/>
        <v>-3869129</v>
      </c>
      <c r="Q40" s="45">
        <f t="shared" si="4"/>
        <v>-3869129</v>
      </c>
      <c r="R40" s="45">
        <f>+Q40</f>
        <v>-3869129</v>
      </c>
      <c r="S40" s="45">
        <f t="shared" si="4"/>
        <v>-3869129</v>
      </c>
      <c r="T40" s="45">
        <f t="shared" si="4"/>
        <v>-3869129</v>
      </c>
      <c r="U40" s="45">
        <f t="shared" si="4"/>
        <v>-3869129</v>
      </c>
      <c r="V40" s="45">
        <f>+U40</f>
        <v>-3869129</v>
      </c>
      <c r="W40" s="45">
        <f>+V40</f>
        <v>-3869129</v>
      </c>
      <c r="X40" s="45">
        <f t="shared" si="4"/>
        <v>8495730</v>
      </c>
      <c r="Y40" s="45">
        <f t="shared" si="4"/>
        <v>-12364859</v>
      </c>
      <c r="Z40" s="46">
        <f>+IF(X40&lt;&gt;0,+(Y40/X40)*100,0)</f>
        <v>-145.54204288507287</v>
      </c>
      <c r="AA40" s="47">
        <f t="shared" si="4"/>
        <v>16991381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-11780028</v>
      </c>
      <c r="F14" s="20">
        <v>-11780028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-5890014</v>
      </c>
      <c r="Y14" s="20">
        <v>5890014</v>
      </c>
      <c r="Z14" s="21">
        <v>-100</v>
      </c>
      <c r="AA14" s="22">
        <v>-11780028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-11780028</v>
      </c>
      <c r="F17" s="28">
        <f t="shared" si="0"/>
        <v>-11780028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-5890014</v>
      </c>
      <c r="Y17" s="28">
        <f t="shared" si="0"/>
        <v>5890014</v>
      </c>
      <c r="Z17" s="29">
        <f>+IF(X17&lt;&gt;0,+(Y17/X17)*100,0)</f>
        <v>-100</v>
      </c>
      <c r="AA17" s="30">
        <f>SUM(AA6:AA16)</f>
        <v>-11780028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-11780028</v>
      </c>
      <c r="F38" s="2">
        <f t="shared" si="3"/>
        <v>-11780028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-5890014</v>
      </c>
      <c r="Y38" s="2">
        <f t="shared" si="3"/>
        <v>5890014</v>
      </c>
      <c r="Z38" s="34">
        <f>+IF(X38&lt;&gt;0,+(Y38/X38)*100,0)</f>
        <v>-100</v>
      </c>
      <c r="AA38" s="35">
        <f>+AA17+AA27+AA36</f>
        <v>-11780028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-11780028</v>
      </c>
      <c r="F40" s="45">
        <f t="shared" si="4"/>
        <v>-11780028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-5890014</v>
      </c>
      <c r="Y40" s="45">
        <f t="shared" si="4"/>
        <v>5890014</v>
      </c>
      <c r="Z40" s="46">
        <f>+IF(X40&lt;&gt;0,+(Y40/X40)*100,0)</f>
        <v>-100</v>
      </c>
      <c r="AA40" s="47">
        <f t="shared" si="4"/>
        <v>-11780028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63000</v>
      </c>
      <c r="F33" s="20">
        <v>63000</v>
      </c>
      <c r="G33" s="20">
        <v>12000</v>
      </c>
      <c r="H33" s="36">
        <v>3000</v>
      </c>
      <c r="I33" s="36">
        <v>2500</v>
      </c>
      <c r="J33" s="36">
        <v>17500</v>
      </c>
      <c r="K33" s="20">
        <v>5500</v>
      </c>
      <c r="L33" s="20">
        <v>4800</v>
      </c>
      <c r="M33" s="20">
        <v>1200</v>
      </c>
      <c r="N33" s="20">
        <v>11500</v>
      </c>
      <c r="O33" s="36"/>
      <c r="P33" s="36"/>
      <c r="Q33" s="36"/>
      <c r="R33" s="20"/>
      <c r="S33" s="20"/>
      <c r="T33" s="20"/>
      <c r="U33" s="20"/>
      <c r="V33" s="36"/>
      <c r="W33" s="36">
        <v>29000</v>
      </c>
      <c r="X33" s="36">
        <v>31500</v>
      </c>
      <c r="Y33" s="20">
        <v>-2500</v>
      </c>
      <c r="Z33" s="21">
        <v>-7.9365079365079358</v>
      </c>
      <c r="AA33" s="22">
        <v>63000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63000</v>
      </c>
      <c r="F36" s="28">
        <f t="shared" si="2"/>
        <v>63000</v>
      </c>
      <c r="G36" s="28">
        <f t="shared" si="2"/>
        <v>12000</v>
      </c>
      <c r="H36" s="28">
        <f t="shared" si="2"/>
        <v>3000</v>
      </c>
      <c r="I36" s="28">
        <f t="shared" si="2"/>
        <v>2500</v>
      </c>
      <c r="J36" s="28">
        <f t="shared" si="2"/>
        <v>17500</v>
      </c>
      <c r="K36" s="28">
        <f t="shared" si="2"/>
        <v>5500</v>
      </c>
      <c r="L36" s="28">
        <f t="shared" si="2"/>
        <v>4800</v>
      </c>
      <c r="M36" s="28">
        <f t="shared" si="2"/>
        <v>1200</v>
      </c>
      <c r="N36" s="28">
        <f t="shared" si="2"/>
        <v>11500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29000</v>
      </c>
      <c r="X36" s="28">
        <f t="shared" si="2"/>
        <v>31500</v>
      </c>
      <c r="Y36" s="28">
        <f t="shared" si="2"/>
        <v>-2500</v>
      </c>
      <c r="Z36" s="29">
        <f>+IF(X36&lt;&gt;0,+(Y36/X36)*100,0)</f>
        <v>-7.9365079365079358</v>
      </c>
      <c r="AA36" s="30">
        <f>SUM(AA31:AA35)</f>
        <v>63000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63000</v>
      </c>
      <c r="F38" s="2">
        <f t="shared" si="3"/>
        <v>63000</v>
      </c>
      <c r="G38" s="2">
        <f t="shared" si="3"/>
        <v>12000</v>
      </c>
      <c r="H38" s="2">
        <f t="shared" si="3"/>
        <v>3000</v>
      </c>
      <c r="I38" s="2">
        <f t="shared" si="3"/>
        <v>2500</v>
      </c>
      <c r="J38" s="2">
        <f t="shared" si="3"/>
        <v>17500</v>
      </c>
      <c r="K38" s="2">
        <f t="shared" si="3"/>
        <v>5500</v>
      </c>
      <c r="L38" s="2">
        <f t="shared" si="3"/>
        <v>4800</v>
      </c>
      <c r="M38" s="2">
        <f t="shared" si="3"/>
        <v>1200</v>
      </c>
      <c r="N38" s="2">
        <f t="shared" si="3"/>
        <v>11500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29000</v>
      </c>
      <c r="X38" s="2">
        <f t="shared" si="3"/>
        <v>31500</v>
      </c>
      <c r="Y38" s="2">
        <f t="shared" si="3"/>
        <v>-2500</v>
      </c>
      <c r="Z38" s="34">
        <f>+IF(X38&lt;&gt;0,+(Y38/X38)*100,0)</f>
        <v>-7.9365079365079358</v>
      </c>
      <c r="AA38" s="35">
        <f>+AA17+AA27+AA36</f>
        <v>63000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12000</v>
      </c>
      <c r="I39" s="2">
        <f>+H40+I60</f>
        <v>15000</v>
      </c>
      <c r="J39" s="2">
        <f>+G39</f>
        <v>0</v>
      </c>
      <c r="K39" s="2">
        <f>+I40+K60</f>
        <v>17500</v>
      </c>
      <c r="L39" s="2">
        <f>+K40+L60</f>
        <v>23000</v>
      </c>
      <c r="M39" s="2">
        <f>+L40+M60</f>
        <v>27800</v>
      </c>
      <c r="N39" s="2">
        <f>+K39</f>
        <v>17500</v>
      </c>
      <c r="O39" s="2">
        <f>+M40+O60</f>
        <v>29000</v>
      </c>
      <c r="P39" s="2">
        <f>+O40+P60</f>
        <v>29000</v>
      </c>
      <c r="Q39" s="2">
        <f>+P40+Q60</f>
        <v>29000</v>
      </c>
      <c r="R39" s="2">
        <f>+O39</f>
        <v>29000</v>
      </c>
      <c r="S39" s="2">
        <f>+Q40+S60</f>
        <v>29000</v>
      </c>
      <c r="T39" s="2">
        <f>+S40+T60</f>
        <v>29000</v>
      </c>
      <c r="U39" s="2">
        <f>+T40+U60</f>
        <v>29000</v>
      </c>
      <c r="V39" s="2">
        <f>+S39</f>
        <v>29000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63000</v>
      </c>
      <c r="F40" s="45">
        <f t="shared" si="4"/>
        <v>63000</v>
      </c>
      <c r="G40" s="45">
        <f t="shared" si="4"/>
        <v>12000</v>
      </c>
      <c r="H40" s="45">
        <f t="shared" si="4"/>
        <v>15000</v>
      </c>
      <c r="I40" s="45">
        <f t="shared" si="4"/>
        <v>17500</v>
      </c>
      <c r="J40" s="45">
        <f>+I40</f>
        <v>17500</v>
      </c>
      <c r="K40" s="45">
        <f t="shared" si="4"/>
        <v>23000</v>
      </c>
      <c r="L40" s="45">
        <f t="shared" si="4"/>
        <v>27800</v>
      </c>
      <c r="M40" s="45">
        <f t="shared" si="4"/>
        <v>29000</v>
      </c>
      <c r="N40" s="45">
        <f>+M40</f>
        <v>29000</v>
      </c>
      <c r="O40" s="45">
        <f t="shared" si="4"/>
        <v>29000</v>
      </c>
      <c r="P40" s="45">
        <f t="shared" si="4"/>
        <v>29000</v>
      </c>
      <c r="Q40" s="45">
        <f t="shared" si="4"/>
        <v>29000</v>
      </c>
      <c r="R40" s="45">
        <f>+Q40</f>
        <v>29000</v>
      </c>
      <c r="S40" s="45">
        <f t="shared" si="4"/>
        <v>29000</v>
      </c>
      <c r="T40" s="45">
        <f t="shared" si="4"/>
        <v>29000</v>
      </c>
      <c r="U40" s="45">
        <f t="shared" si="4"/>
        <v>29000</v>
      </c>
      <c r="V40" s="45">
        <f>+U40</f>
        <v>29000</v>
      </c>
      <c r="W40" s="45">
        <f>+V40</f>
        <v>29000</v>
      </c>
      <c r="X40" s="45">
        <f t="shared" si="4"/>
        <v>31500</v>
      </c>
      <c r="Y40" s="45">
        <f t="shared" si="4"/>
        <v>-2500</v>
      </c>
      <c r="Z40" s="46">
        <f>+IF(X40&lt;&gt;0,+(Y40/X40)*100,0)</f>
        <v>-7.9365079365079358</v>
      </c>
      <c r="AA40" s="47">
        <f t="shared" si="4"/>
        <v>63000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35956</v>
      </c>
      <c r="F8" s="20">
        <v>35956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17976</v>
      </c>
      <c r="Y8" s="20">
        <v>-17976</v>
      </c>
      <c r="Z8" s="21">
        <v>-100</v>
      </c>
      <c r="AA8" s="22">
        <v>35956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>
        <v>2000000</v>
      </c>
      <c r="I9" s="20"/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2500002</v>
      </c>
      <c r="Y9" s="20">
        <v>-500002</v>
      </c>
      <c r="Z9" s="21">
        <v>-20.0000639999488</v>
      </c>
      <c r="AA9" s="22">
        <v>5000004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-70598512</v>
      </c>
      <c r="D14" s="18"/>
      <c r="E14" s="19">
        <v>-54364604</v>
      </c>
      <c r="F14" s="20">
        <v>-54364604</v>
      </c>
      <c r="G14" s="20">
        <v>-4048477</v>
      </c>
      <c r="H14" s="20">
        <v>-8463194</v>
      </c>
      <c r="I14" s="20">
        <v>-3750258</v>
      </c>
      <c r="J14" s="20">
        <v>-16261929</v>
      </c>
      <c r="K14" s="20">
        <v>-4518131</v>
      </c>
      <c r="L14" s="20">
        <v>-3818078</v>
      </c>
      <c r="M14" s="20">
        <v>-5993425</v>
      </c>
      <c r="N14" s="20">
        <v>-14329634</v>
      </c>
      <c r="O14" s="20"/>
      <c r="P14" s="20"/>
      <c r="Q14" s="20"/>
      <c r="R14" s="20"/>
      <c r="S14" s="20"/>
      <c r="T14" s="20"/>
      <c r="U14" s="20"/>
      <c r="V14" s="20"/>
      <c r="W14" s="20">
        <v>-30591563</v>
      </c>
      <c r="X14" s="20">
        <v>-27182310</v>
      </c>
      <c r="Y14" s="20">
        <v>-3409253</v>
      </c>
      <c r="Z14" s="21">
        <v>12.542175407461691</v>
      </c>
      <c r="AA14" s="22">
        <v>-54364604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-70598512</v>
      </c>
      <c r="D17" s="26">
        <f>SUM(D6:D16)</f>
        <v>0</v>
      </c>
      <c r="E17" s="27">
        <f t="shared" si="0"/>
        <v>-49328644</v>
      </c>
      <c r="F17" s="28">
        <f t="shared" si="0"/>
        <v>-49328644</v>
      </c>
      <c r="G17" s="28">
        <f t="shared" si="0"/>
        <v>-4048477</v>
      </c>
      <c r="H17" s="28">
        <f t="shared" si="0"/>
        <v>-6463194</v>
      </c>
      <c r="I17" s="28">
        <f t="shared" si="0"/>
        <v>-3750258</v>
      </c>
      <c r="J17" s="28">
        <f t="shared" si="0"/>
        <v>-14261929</v>
      </c>
      <c r="K17" s="28">
        <f t="shared" si="0"/>
        <v>-4518131</v>
      </c>
      <c r="L17" s="28">
        <f t="shared" si="0"/>
        <v>-3818078</v>
      </c>
      <c r="M17" s="28">
        <f t="shared" si="0"/>
        <v>-5993425</v>
      </c>
      <c r="N17" s="28">
        <f t="shared" si="0"/>
        <v>-14329634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-28591563</v>
      </c>
      <c r="X17" s="28">
        <f t="shared" si="0"/>
        <v>-24664332</v>
      </c>
      <c r="Y17" s="28">
        <f t="shared" si="0"/>
        <v>-3927231</v>
      </c>
      <c r="Z17" s="29">
        <f>+IF(X17&lt;&gt;0,+(Y17/X17)*100,0)</f>
        <v>15.922713820102649</v>
      </c>
      <c r="AA17" s="30">
        <f>SUM(AA6:AA16)</f>
        <v>-49328644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-4831383</v>
      </c>
      <c r="D26" s="18"/>
      <c r="E26" s="19">
        <v>-2883004</v>
      </c>
      <c r="F26" s="20">
        <v>-2883004</v>
      </c>
      <c r="G26" s="20"/>
      <c r="H26" s="20"/>
      <c r="I26" s="20">
        <v>-317780</v>
      </c>
      <c r="J26" s="20">
        <v>-317780</v>
      </c>
      <c r="K26" s="20">
        <v>-1220514</v>
      </c>
      <c r="L26" s="20"/>
      <c r="M26" s="20">
        <v>-29998</v>
      </c>
      <c r="N26" s="20">
        <v>-1250512</v>
      </c>
      <c r="O26" s="20"/>
      <c r="P26" s="20"/>
      <c r="Q26" s="20"/>
      <c r="R26" s="20"/>
      <c r="S26" s="20"/>
      <c r="T26" s="20"/>
      <c r="U26" s="20"/>
      <c r="V26" s="20"/>
      <c r="W26" s="20">
        <v>-1568292</v>
      </c>
      <c r="X26" s="20">
        <v>-1441500</v>
      </c>
      <c r="Y26" s="20">
        <v>-126792</v>
      </c>
      <c r="Z26" s="21">
        <v>8.7958376690946931</v>
      </c>
      <c r="AA26" s="22">
        <v>-2883004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-4831383</v>
      </c>
      <c r="D27" s="26">
        <f>SUM(D21:D26)</f>
        <v>0</v>
      </c>
      <c r="E27" s="27">
        <f t="shared" si="1"/>
        <v>-2883004</v>
      </c>
      <c r="F27" s="28">
        <f t="shared" si="1"/>
        <v>-2883004</v>
      </c>
      <c r="G27" s="28">
        <f t="shared" si="1"/>
        <v>0</v>
      </c>
      <c r="H27" s="28">
        <f t="shared" si="1"/>
        <v>0</v>
      </c>
      <c r="I27" s="28">
        <f t="shared" si="1"/>
        <v>-317780</v>
      </c>
      <c r="J27" s="28">
        <f t="shared" si="1"/>
        <v>-317780</v>
      </c>
      <c r="K27" s="28">
        <f t="shared" si="1"/>
        <v>-1220514</v>
      </c>
      <c r="L27" s="28">
        <f t="shared" si="1"/>
        <v>0</v>
      </c>
      <c r="M27" s="28">
        <f t="shared" si="1"/>
        <v>-29998</v>
      </c>
      <c r="N27" s="28">
        <f t="shared" si="1"/>
        <v>-1250512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-1568292</v>
      </c>
      <c r="X27" s="28">
        <f t="shared" si="1"/>
        <v>-1441500</v>
      </c>
      <c r="Y27" s="28">
        <f t="shared" si="1"/>
        <v>-126792</v>
      </c>
      <c r="Z27" s="29">
        <f>+IF(X27&lt;&gt;0,+(Y27/X27)*100,0)</f>
        <v>8.7958376690946931</v>
      </c>
      <c r="AA27" s="30">
        <f>SUM(AA21:AA26)</f>
        <v>-2883004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-75429895</v>
      </c>
      <c r="D38" s="32">
        <f>+D17+D27+D36</f>
        <v>0</v>
      </c>
      <c r="E38" s="33">
        <f t="shared" si="3"/>
        <v>-52211648</v>
      </c>
      <c r="F38" s="2">
        <f t="shared" si="3"/>
        <v>-52211648</v>
      </c>
      <c r="G38" s="2">
        <f t="shared" si="3"/>
        <v>-4048477</v>
      </c>
      <c r="H38" s="2">
        <f t="shared" si="3"/>
        <v>-6463194</v>
      </c>
      <c r="I38" s="2">
        <f t="shared" si="3"/>
        <v>-4068038</v>
      </c>
      <c r="J38" s="2">
        <f t="shared" si="3"/>
        <v>-14579709</v>
      </c>
      <c r="K38" s="2">
        <f t="shared" si="3"/>
        <v>-5738645</v>
      </c>
      <c r="L38" s="2">
        <f t="shared" si="3"/>
        <v>-3818078</v>
      </c>
      <c r="M38" s="2">
        <f t="shared" si="3"/>
        <v>-6023423</v>
      </c>
      <c r="N38" s="2">
        <f t="shared" si="3"/>
        <v>-15580146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-30159855</v>
      </c>
      <c r="X38" s="2">
        <f t="shared" si="3"/>
        <v>-26105832</v>
      </c>
      <c r="Y38" s="2">
        <f t="shared" si="3"/>
        <v>-4054023</v>
      </c>
      <c r="Z38" s="34">
        <f>+IF(X38&lt;&gt;0,+(Y38/X38)*100,0)</f>
        <v>15.529185202754695</v>
      </c>
      <c r="AA38" s="35">
        <f>+AA17+AA27+AA36</f>
        <v>-52211648</v>
      </c>
    </row>
    <row r="39" spans="1:27" x14ac:dyDescent="0.25">
      <c r="A39" s="23" t="s">
        <v>60</v>
      </c>
      <c r="B39" s="17"/>
      <c r="C39" s="32">
        <v>-242572996</v>
      </c>
      <c r="D39" s="32"/>
      <c r="E39" s="33"/>
      <c r="F39" s="2"/>
      <c r="G39" s="2">
        <v>-317973042</v>
      </c>
      <c r="H39" s="2">
        <f>+G40+H60</f>
        <v>-322021519</v>
      </c>
      <c r="I39" s="2">
        <f>+H40+I60</f>
        <v>-328484713</v>
      </c>
      <c r="J39" s="2">
        <f>+G39</f>
        <v>-317973042</v>
      </c>
      <c r="K39" s="2">
        <f>+I40+K60</f>
        <v>-332552751</v>
      </c>
      <c r="L39" s="2">
        <f>+K40+L60</f>
        <v>-338291396</v>
      </c>
      <c r="M39" s="2">
        <f>+L40+M60</f>
        <v>-342109474</v>
      </c>
      <c r="N39" s="2">
        <f>+K39</f>
        <v>-332552751</v>
      </c>
      <c r="O39" s="2">
        <f>+M40+O60</f>
        <v>-348132897</v>
      </c>
      <c r="P39" s="2">
        <f>+O40+P60</f>
        <v>-348132897</v>
      </c>
      <c r="Q39" s="2">
        <f>+P40+Q60</f>
        <v>-348132897</v>
      </c>
      <c r="R39" s="2">
        <f>+O39</f>
        <v>-348132897</v>
      </c>
      <c r="S39" s="2">
        <f>+Q40+S60</f>
        <v>-348132897</v>
      </c>
      <c r="T39" s="2">
        <f>+S40+T60</f>
        <v>-348132897</v>
      </c>
      <c r="U39" s="2">
        <f>+T40+U60</f>
        <v>-348132897</v>
      </c>
      <c r="V39" s="2">
        <f>+S39</f>
        <v>-348132897</v>
      </c>
      <c r="W39" s="2">
        <f>+G39</f>
        <v>-317973042</v>
      </c>
      <c r="X39" s="2"/>
      <c r="Y39" s="2">
        <f>+W39-X39</f>
        <v>-317973042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-318002891</v>
      </c>
      <c r="D40" s="43">
        <f t="shared" ref="D40:AA40" si="4">+D38+D39</f>
        <v>0</v>
      </c>
      <c r="E40" s="44">
        <f t="shared" si="4"/>
        <v>-52211648</v>
      </c>
      <c r="F40" s="45">
        <f t="shared" si="4"/>
        <v>-52211648</v>
      </c>
      <c r="G40" s="45">
        <f t="shared" si="4"/>
        <v>-322021519</v>
      </c>
      <c r="H40" s="45">
        <f t="shared" si="4"/>
        <v>-328484713</v>
      </c>
      <c r="I40" s="45">
        <f t="shared" si="4"/>
        <v>-332552751</v>
      </c>
      <c r="J40" s="45">
        <f>+I40</f>
        <v>-332552751</v>
      </c>
      <c r="K40" s="45">
        <f t="shared" si="4"/>
        <v>-338291396</v>
      </c>
      <c r="L40" s="45">
        <f t="shared" si="4"/>
        <v>-342109474</v>
      </c>
      <c r="M40" s="45">
        <f t="shared" si="4"/>
        <v>-348132897</v>
      </c>
      <c r="N40" s="45">
        <f>+M40</f>
        <v>-348132897</v>
      </c>
      <c r="O40" s="45">
        <f t="shared" si="4"/>
        <v>-348132897</v>
      </c>
      <c r="P40" s="45">
        <f t="shared" si="4"/>
        <v>-348132897</v>
      </c>
      <c r="Q40" s="45">
        <f t="shared" si="4"/>
        <v>-348132897</v>
      </c>
      <c r="R40" s="45">
        <f>+Q40</f>
        <v>-348132897</v>
      </c>
      <c r="S40" s="45">
        <f t="shared" si="4"/>
        <v>-348132897</v>
      </c>
      <c r="T40" s="45">
        <f t="shared" si="4"/>
        <v>-348132897</v>
      </c>
      <c r="U40" s="45">
        <f t="shared" si="4"/>
        <v>-348132897</v>
      </c>
      <c r="V40" s="45">
        <f>+U40</f>
        <v>-348132897</v>
      </c>
      <c r="W40" s="45">
        <f>+V40</f>
        <v>-348132897</v>
      </c>
      <c r="X40" s="45">
        <f t="shared" si="4"/>
        <v>-26105832</v>
      </c>
      <c r="Y40" s="45">
        <f t="shared" si="4"/>
        <v>-322027065</v>
      </c>
      <c r="Z40" s="46">
        <f>+IF(X40&lt;&gt;0,+(Y40/X40)*100,0)</f>
        <v>1233.5445390133514</v>
      </c>
      <c r="AA40" s="47">
        <f t="shared" si="4"/>
        <v>-52211648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-317973042</v>
      </c>
      <c r="J60">
        <v>-317973042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107752000</v>
      </c>
      <c r="F7" s="20">
        <v>107752000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53876004</v>
      </c>
      <c r="Y7" s="20">
        <v>-53876004</v>
      </c>
      <c r="Z7" s="21">
        <v>-100</v>
      </c>
      <c r="AA7" s="22">
        <v>107752000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1000000</v>
      </c>
      <c r="F8" s="20">
        <v>1000000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499998</v>
      </c>
      <c r="Y8" s="20">
        <v>-499998</v>
      </c>
      <c r="Z8" s="21">
        <v>-100</v>
      </c>
      <c r="AA8" s="22">
        <v>1000000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-9292358</v>
      </c>
      <c r="D14" s="18"/>
      <c r="E14" s="19">
        <v>-289036000</v>
      </c>
      <c r="F14" s="20">
        <v>-289036000</v>
      </c>
      <c r="G14" s="20"/>
      <c r="H14" s="20"/>
      <c r="I14" s="20">
        <v>59433</v>
      </c>
      <c r="J14" s="20">
        <v>59433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59433</v>
      </c>
      <c r="X14" s="20">
        <v>-144518004</v>
      </c>
      <c r="Y14" s="20">
        <v>144577437</v>
      </c>
      <c r="Z14" s="21">
        <v>-100.04112497983296</v>
      </c>
      <c r="AA14" s="22">
        <v>-289036000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-180284000</v>
      </c>
      <c r="F17" s="28">
        <f t="shared" si="0"/>
        <v>-180284000</v>
      </c>
      <c r="G17" s="28">
        <f t="shared" si="0"/>
        <v>0</v>
      </c>
      <c r="H17" s="28">
        <f t="shared" si="0"/>
        <v>0</v>
      </c>
      <c r="I17" s="28">
        <f t="shared" si="0"/>
        <v>59433</v>
      </c>
      <c r="J17" s="28">
        <f t="shared" si="0"/>
        <v>59433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59433</v>
      </c>
      <c r="X17" s="28">
        <f t="shared" si="0"/>
        <v>-90142002</v>
      </c>
      <c r="Y17" s="28">
        <f t="shared" si="0"/>
        <v>90201435</v>
      </c>
      <c r="Z17" s="29">
        <f>+IF(X17&lt;&gt;0,+(Y17/X17)*100,0)</f>
        <v>-100.0659326381502</v>
      </c>
      <c r="AA17" s="30">
        <f>SUM(AA6:AA16)</f>
        <v>-180284000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-3476454</v>
      </c>
      <c r="Y26" s="20">
        <v>3476454</v>
      </c>
      <c r="Z26" s="21">
        <v>-100</v>
      </c>
      <c r="AA26" s="22">
        <v>-6952900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-3476454</v>
      </c>
      <c r="Y27" s="28">
        <f t="shared" si="1"/>
        <v>3476454</v>
      </c>
      <c r="Z27" s="29">
        <f>+IF(X27&lt;&gt;0,+(Y27/X27)*100,0)</f>
        <v>-100</v>
      </c>
      <c r="AA27" s="30">
        <f>SUM(AA21:AA26)</f>
        <v>-6952900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-187236900</v>
      </c>
      <c r="F38" s="2">
        <f t="shared" si="3"/>
        <v>-187236900</v>
      </c>
      <c r="G38" s="2">
        <f t="shared" si="3"/>
        <v>0</v>
      </c>
      <c r="H38" s="2">
        <f t="shared" si="3"/>
        <v>0</v>
      </c>
      <c r="I38" s="2">
        <f t="shared" si="3"/>
        <v>59433</v>
      </c>
      <c r="J38" s="2">
        <f t="shared" si="3"/>
        <v>59433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59433</v>
      </c>
      <c r="X38" s="2">
        <f t="shared" si="3"/>
        <v>-93618456</v>
      </c>
      <c r="Y38" s="2">
        <f t="shared" si="3"/>
        <v>93677889</v>
      </c>
      <c r="Z38" s="34">
        <f>+IF(X38&lt;&gt;0,+(Y38/X38)*100,0)</f>
        <v>-100.06348427707459</v>
      </c>
      <c r="AA38" s="35">
        <f>+AA17+AA27+AA36</f>
        <v>-187236900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59433</v>
      </c>
      <c r="L39" s="2">
        <f>+K40+L60</f>
        <v>59433</v>
      </c>
      <c r="M39" s="2">
        <f>+L40+M60</f>
        <v>59433</v>
      </c>
      <c r="N39" s="2">
        <f>+K39</f>
        <v>59433</v>
      </c>
      <c r="O39" s="2">
        <f>+M40+O60</f>
        <v>59433</v>
      </c>
      <c r="P39" s="2">
        <f>+O40+P60</f>
        <v>59433</v>
      </c>
      <c r="Q39" s="2">
        <f>+P40+Q60</f>
        <v>59433</v>
      </c>
      <c r="R39" s="2">
        <f>+O39</f>
        <v>59433</v>
      </c>
      <c r="S39" s="2">
        <f>+Q40+S60</f>
        <v>59433</v>
      </c>
      <c r="T39" s="2">
        <f>+S40+T60</f>
        <v>59433</v>
      </c>
      <c r="U39" s="2">
        <f>+T40+U60</f>
        <v>59433</v>
      </c>
      <c r="V39" s="2">
        <f>+S39</f>
        <v>59433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-187236900</v>
      </c>
      <c r="F40" s="45">
        <f t="shared" si="4"/>
        <v>-187236900</v>
      </c>
      <c r="G40" s="45">
        <f t="shared" si="4"/>
        <v>0</v>
      </c>
      <c r="H40" s="45">
        <f t="shared" si="4"/>
        <v>0</v>
      </c>
      <c r="I40" s="45">
        <f t="shared" si="4"/>
        <v>59433</v>
      </c>
      <c r="J40" s="45">
        <f>+I40</f>
        <v>59433</v>
      </c>
      <c r="K40" s="45">
        <f t="shared" si="4"/>
        <v>59433</v>
      </c>
      <c r="L40" s="45">
        <f t="shared" si="4"/>
        <v>59433</v>
      </c>
      <c r="M40" s="45">
        <f t="shared" si="4"/>
        <v>59433</v>
      </c>
      <c r="N40" s="45">
        <f>+M40</f>
        <v>59433</v>
      </c>
      <c r="O40" s="45">
        <f t="shared" si="4"/>
        <v>59433</v>
      </c>
      <c r="P40" s="45">
        <f t="shared" si="4"/>
        <v>59433</v>
      </c>
      <c r="Q40" s="45">
        <f t="shared" si="4"/>
        <v>59433</v>
      </c>
      <c r="R40" s="45">
        <f>+Q40</f>
        <v>59433</v>
      </c>
      <c r="S40" s="45">
        <f t="shared" si="4"/>
        <v>59433</v>
      </c>
      <c r="T40" s="45">
        <f t="shared" si="4"/>
        <v>59433</v>
      </c>
      <c r="U40" s="45">
        <f t="shared" si="4"/>
        <v>59433</v>
      </c>
      <c r="V40" s="45">
        <f>+U40</f>
        <v>59433</v>
      </c>
      <c r="W40" s="45">
        <f>+V40</f>
        <v>59433</v>
      </c>
      <c r="X40" s="45">
        <f t="shared" si="4"/>
        <v>-93618456</v>
      </c>
      <c r="Y40" s="45">
        <f t="shared" si="4"/>
        <v>93677889</v>
      </c>
      <c r="Z40" s="46">
        <f>+IF(X40&lt;&gt;0,+(Y40/X40)*100,0)</f>
        <v>-100.06348427707459</v>
      </c>
      <c r="AA40" s="47">
        <f t="shared" si="4"/>
        <v>-187236900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103518200</v>
      </c>
      <c r="F7" s="20">
        <v>103518200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48845274</v>
      </c>
      <c r="Y7" s="20">
        <v>-48845274</v>
      </c>
      <c r="Z7" s="21">
        <v>-100</v>
      </c>
      <c r="AA7" s="22">
        <v>103518200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4328865</v>
      </c>
      <c r="D14" s="18"/>
      <c r="E14" s="19">
        <v>-129489950</v>
      </c>
      <c r="F14" s="20">
        <v>-129489950</v>
      </c>
      <c r="G14" s="20">
        <v>386908</v>
      </c>
      <c r="H14" s="20">
        <v>406550</v>
      </c>
      <c r="I14" s="20">
        <v>404119</v>
      </c>
      <c r="J14" s="20">
        <v>1197577</v>
      </c>
      <c r="K14" s="20">
        <v>397822</v>
      </c>
      <c r="L14" s="20">
        <v>395714</v>
      </c>
      <c r="M14" s="20">
        <v>390910</v>
      </c>
      <c r="N14" s="20">
        <v>1184446</v>
      </c>
      <c r="O14" s="20"/>
      <c r="P14" s="20"/>
      <c r="Q14" s="20"/>
      <c r="R14" s="20"/>
      <c r="S14" s="20"/>
      <c r="T14" s="20"/>
      <c r="U14" s="20"/>
      <c r="V14" s="20"/>
      <c r="W14" s="20">
        <v>2382023</v>
      </c>
      <c r="X14" s="20">
        <v>-64744974</v>
      </c>
      <c r="Y14" s="20">
        <v>67126997</v>
      </c>
      <c r="Z14" s="21">
        <v>-103.67908557658853</v>
      </c>
      <c r="AA14" s="22">
        <v>-129489950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4328865</v>
      </c>
      <c r="D17" s="26">
        <f>SUM(D6:D16)</f>
        <v>0</v>
      </c>
      <c r="E17" s="27">
        <f t="shared" si="0"/>
        <v>-25971750</v>
      </c>
      <c r="F17" s="28">
        <f t="shared" si="0"/>
        <v>-25971750</v>
      </c>
      <c r="G17" s="28">
        <f t="shared" si="0"/>
        <v>386908</v>
      </c>
      <c r="H17" s="28">
        <f t="shared" si="0"/>
        <v>406550</v>
      </c>
      <c r="I17" s="28">
        <f t="shared" si="0"/>
        <v>404119</v>
      </c>
      <c r="J17" s="28">
        <f t="shared" si="0"/>
        <v>1197577</v>
      </c>
      <c r="K17" s="28">
        <f t="shared" si="0"/>
        <v>397822</v>
      </c>
      <c r="L17" s="28">
        <f t="shared" si="0"/>
        <v>395714</v>
      </c>
      <c r="M17" s="28">
        <f t="shared" si="0"/>
        <v>390910</v>
      </c>
      <c r="N17" s="28">
        <f t="shared" si="0"/>
        <v>1184446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2382023</v>
      </c>
      <c r="X17" s="28">
        <f t="shared" si="0"/>
        <v>-15899700</v>
      </c>
      <c r="Y17" s="28">
        <f t="shared" si="0"/>
        <v>18281723</v>
      </c>
      <c r="Z17" s="29">
        <f>+IF(X17&lt;&gt;0,+(Y17/X17)*100,0)</f>
        <v>-114.98155940049185</v>
      </c>
      <c r="AA17" s="30">
        <f>SUM(AA6:AA16)</f>
        <v>-25971750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-270000</v>
      </c>
      <c r="F26" s="20">
        <v>-270000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-135000</v>
      </c>
      <c r="Y26" s="20">
        <v>135000</v>
      </c>
      <c r="Z26" s="21">
        <v>-100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-135000</v>
      </c>
      <c r="Y27" s="28">
        <f t="shared" si="1"/>
        <v>135000</v>
      </c>
      <c r="Z27" s="29">
        <f>+IF(X27&lt;&gt;0,+(Y27/X27)*100,0)</f>
        <v>-100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4328865</v>
      </c>
      <c r="D38" s="32">
        <f>+D17+D27+D36</f>
        <v>0</v>
      </c>
      <c r="E38" s="33">
        <f t="shared" si="3"/>
        <v>-26241750</v>
      </c>
      <c r="F38" s="2">
        <f t="shared" si="3"/>
        <v>-26241750</v>
      </c>
      <c r="G38" s="2">
        <f t="shared" si="3"/>
        <v>386908</v>
      </c>
      <c r="H38" s="2">
        <f t="shared" si="3"/>
        <v>406550</v>
      </c>
      <c r="I38" s="2">
        <f t="shared" si="3"/>
        <v>404119</v>
      </c>
      <c r="J38" s="2">
        <f t="shared" si="3"/>
        <v>1197577</v>
      </c>
      <c r="K38" s="2">
        <f t="shared" si="3"/>
        <v>397822</v>
      </c>
      <c r="L38" s="2">
        <f t="shared" si="3"/>
        <v>395714</v>
      </c>
      <c r="M38" s="2">
        <f t="shared" si="3"/>
        <v>390910</v>
      </c>
      <c r="N38" s="2">
        <f t="shared" si="3"/>
        <v>1184446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2382023</v>
      </c>
      <c r="X38" s="2">
        <f t="shared" si="3"/>
        <v>-16034700</v>
      </c>
      <c r="Y38" s="2">
        <f t="shared" si="3"/>
        <v>18416723</v>
      </c>
      <c r="Z38" s="34">
        <f>+IF(X38&lt;&gt;0,+(Y38/X38)*100,0)</f>
        <v>-114.85542604476542</v>
      </c>
      <c r="AA38" s="35">
        <f>+AA17+AA27+AA36</f>
        <v>-26241750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386908</v>
      </c>
      <c r="I39" s="2">
        <f>+H40+I60</f>
        <v>793458</v>
      </c>
      <c r="J39" s="2">
        <f>+G39</f>
        <v>0</v>
      </c>
      <c r="K39" s="2">
        <f>+I40+K60</f>
        <v>1197577</v>
      </c>
      <c r="L39" s="2">
        <f>+K40+L60</f>
        <v>1595399</v>
      </c>
      <c r="M39" s="2">
        <f>+L40+M60</f>
        <v>1991113</v>
      </c>
      <c r="N39" s="2">
        <f>+K39</f>
        <v>1197577</v>
      </c>
      <c r="O39" s="2">
        <f>+M40+O60</f>
        <v>2382023</v>
      </c>
      <c r="P39" s="2">
        <f>+O40+P60</f>
        <v>2382023</v>
      </c>
      <c r="Q39" s="2">
        <f>+P40+Q60</f>
        <v>2382023</v>
      </c>
      <c r="R39" s="2">
        <f>+O39</f>
        <v>2382023</v>
      </c>
      <c r="S39" s="2">
        <f>+Q40+S60</f>
        <v>2382023</v>
      </c>
      <c r="T39" s="2">
        <f>+S40+T60</f>
        <v>2382023</v>
      </c>
      <c r="U39" s="2">
        <f>+T40+U60</f>
        <v>2382023</v>
      </c>
      <c r="V39" s="2">
        <f>+S39</f>
        <v>2382023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4328865</v>
      </c>
      <c r="D40" s="43">
        <f t="shared" ref="D40:AA40" si="4">+D38+D39</f>
        <v>0</v>
      </c>
      <c r="E40" s="44">
        <f t="shared" si="4"/>
        <v>-26241750</v>
      </c>
      <c r="F40" s="45">
        <f t="shared" si="4"/>
        <v>-26241750</v>
      </c>
      <c r="G40" s="45">
        <f t="shared" si="4"/>
        <v>386908</v>
      </c>
      <c r="H40" s="45">
        <f t="shared" si="4"/>
        <v>793458</v>
      </c>
      <c r="I40" s="45">
        <f t="shared" si="4"/>
        <v>1197577</v>
      </c>
      <c r="J40" s="45">
        <f>+I40</f>
        <v>1197577</v>
      </c>
      <c r="K40" s="45">
        <f t="shared" si="4"/>
        <v>1595399</v>
      </c>
      <c r="L40" s="45">
        <f t="shared" si="4"/>
        <v>1991113</v>
      </c>
      <c r="M40" s="45">
        <f t="shared" si="4"/>
        <v>2382023</v>
      </c>
      <c r="N40" s="45">
        <f>+M40</f>
        <v>2382023</v>
      </c>
      <c r="O40" s="45">
        <f t="shared" si="4"/>
        <v>2382023</v>
      </c>
      <c r="P40" s="45">
        <f t="shared" si="4"/>
        <v>2382023</v>
      </c>
      <c r="Q40" s="45">
        <f t="shared" si="4"/>
        <v>2382023</v>
      </c>
      <c r="R40" s="45">
        <f>+Q40</f>
        <v>2382023</v>
      </c>
      <c r="S40" s="45">
        <f t="shared" si="4"/>
        <v>2382023</v>
      </c>
      <c r="T40" s="45">
        <f t="shared" si="4"/>
        <v>2382023</v>
      </c>
      <c r="U40" s="45">
        <f t="shared" si="4"/>
        <v>2382023</v>
      </c>
      <c r="V40" s="45">
        <f>+U40</f>
        <v>2382023</v>
      </c>
      <c r="W40" s="45">
        <f>+V40</f>
        <v>2382023</v>
      </c>
      <c r="X40" s="45">
        <f t="shared" si="4"/>
        <v>-16034700</v>
      </c>
      <c r="Y40" s="45">
        <f t="shared" si="4"/>
        <v>18416723</v>
      </c>
      <c r="Z40" s="46">
        <f>+IF(X40&lt;&gt;0,+(Y40/X40)*100,0)</f>
        <v>-114.85542604476542</v>
      </c>
      <c r="AA40" s="47">
        <f t="shared" si="4"/>
        <v>-26241750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173824561</v>
      </c>
      <c r="F7" s="20">
        <v>173824561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86912274</v>
      </c>
      <c r="Y7" s="20">
        <v>-86912274</v>
      </c>
      <c r="Z7" s="21">
        <v>-100</v>
      </c>
      <c r="AA7" s="22">
        <v>173824561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35752000</v>
      </c>
      <c r="F10" s="20">
        <v>35752000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22937996</v>
      </c>
      <c r="Y10" s="20">
        <v>-22937996</v>
      </c>
      <c r="Z10" s="21">
        <v>-100</v>
      </c>
      <c r="AA10" s="22">
        <v>35752000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-7512844</v>
      </c>
      <c r="D14" s="18"/>
      <c r="E14" s="19">
        <v>-275202668</v>
      </c>
      <c r="F14" s="20">
        <v>-275202668</v>
      </c>
      <c r="G14" s="20">
        <v>-340661</v>
      </c>
      <c r="H14" s="20">
        <v>-199949</v>
      </c>
      <c r="I14" s="20"/>
      <c r="J14" s="20">
        <v>-540610</v>
      </c>
      <c r="K14" s="20">
        <v>-850050</v>
      </c>
      <c r="L14" s="20">
        <v>-1752274</v>
      </c>
      <c r="M14" s="20">
        <v>-1629793</v>
      </c>
      <c r="N14" s="20">
        <v>-4232117</v>
      </c>
      <c r="O14" s="20"/>
      <c r="P14" s="20"/>
      <c r="Q14" s="20"/>
      <c r="R14" s="20"/>
      <c r="S14" s="20"/>
      <c r="T14" s="20"/>
      <c r="U14" s="20"/>
      <c r="V14" s="20"/>
      <c r="W14" s="20">
        <v>-4772727</v>
      </c>
      <c r="X14" s="20">
        <v>-137601312</v>
      </c>
      <c r="Y14" s="20">
        <v>132828585</v>
      </c>
      <c r="Z14" s="21">
        <v>-96.53148147308363</v>
      </c>
      <c r="AA14" s="22">
        <v>-275202668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-7512844</v>
      </c>
      <c r="D17" s="26">
        <f>SUM(D6:D16)</f>
        <v>0</v>
      </c>
      <c r="E17" s="27">
        <f t="shared" si="0"/>
        <v>-65626107</v>
      </c>
      <c r="F17" s="28">
        <f t="shared" si="0"/>
        <v>-65626107</v>
      </c>
      <c r="G17" s="28">
        <f t="shared" si="0"/>
        <v>-340661</v>
      </c>
      <c r="H17" s="28">
        <f t="shared" si="0"/>
        <v>-199949</v>
      </c>
      <c r="I17" s="28">
        <f t="shared" si="0"/>
        <v>0</v>
      </c>
      <c r="J17" s="28">
        <f t="shared" si="0"/>
        <v>-540610</v>
      </c>
      <c r="K17" s="28">
        <f t="shared" si="0"/>
        <v>-850050</v>
      </c>
      <c r="L17" s="28">
        <f t="shared" si="0"/>
        <v>-1752274</v>
      </c>
      <c r="M17" s="28">
        <f t="shared" si="0"/>
        <v>-1629793</v>
      </c>
      <c r="N17" s="28">
        <f t="shared" si="0"/>
        <v>-4232117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-4772727</v>
      </c>
      <c r="X17" s="28">
        <f t="shared" si="0"/>
        <v>-27751042</v>
      </c>
      <c r="Y17" s="28">
        <f t="shared" si="0"/>
        <v>22978315</v>
      </c>
      <c r="Z17" s="29">
        <f>+IF(X17&lt;&gt;0,+(Y17/X17)*100,0)</f>
        <v>-82.801629574846231</v>
      </c>
      <c r="AA17" s="30">
        <f>SUM(AA6:AA16)</f>
        <v>-65626107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-27181466</v>
      </c>
      <c r="D26" s="18"/>
      <c r="E26" s="19">
        <v>-53816026</v>
      </c>
      <c r="F26" s="20">
        <v>-53816026</v>
      </c>
      <c r="G26" s="20">
        <v>-184023</v>
      </c>
      <c r="H26" s="20">
        <v>-4347737</v>
      </c>
      <c r="I26" s="20">
        <v>-4685912</v>
      </c>
      <c r="J26" s="20">
        <v>-9217672</v>
      </c>
      <c r="K26" s="20">
        <v>-7429122</v>
      </c>
      <c r="L26" s="20">
        <v>-6700000</v>
      </c>
      <c r="M26" s="20"/>
      <c r="N26" s="20">
        <v>-14129122</v>
      </c>
      <c r="O26" s="20"/>
      <c r="P26" s="20"/>
      <c r="Q26" s="20"/>
      <c r="R26" s="20"/>
      <c r="S26" s="20"/>
      <c r="T26" s="20"/>
      <c r="U26" s="20"/>
      <c r="V26" s="20"/>
      <c r="W26" s="20">
        <v>-23346794</v>
      </c>
      <c r="X26" s="20">
        <v>-26908008</v>
      </c>
      <c r="Y26" s="20">
        <v>3561214</v>
      </c>
      <c r="Z26" s="21">
        <v>-13.234773826438584</v>
      </c>
      <c r="AA26" s="22">
        <v>-53816026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-27181466</v>
      </c>
      <c r="D27" s="26">
        <f>SUM(D21:D26)</f>
        <v>0</v>
      </c>
      <c r="E27" s="27">
        <f t="shared" si="1"/>
        <v>-53816026</v>
      </c>
      <c r="F27" s="28">
        <f t="shared" si="1"/>
        <v>-53816026</v>
      </c>
      <c r="G27" s="28">
        <f t="shared" si="1"/>
        <v>-184023</v>
      </c>
      <c r="H27" s="28">
        <f t="shared" si="1"/>
        <v>-4347737</v>
      </c>
      <c r="I27" s="28">
        <f t="shared" si="1"/>
        <v>-4685912</v>
      </c>
      <c r="J27" s="28">
        <f t="shared" si="1"/>
        <v>-9217672</v>
      </c>
      <c r="K27" s="28">
        <f t="shared" si="1"/>
        <v>-7429122</v>
      </c>
      <c r="L27" s="28">
        <f t="shared" si="1"/>
        <v>-6700000</v>
      </c>
      <c r="M27" s="28">
        <f t="shared" si="1"/>
        <v>0</v>
      </c>
      <c r="N27" s="28">
        <f t="shared" si="1"/>
        <v>-14129122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-23346794</v>
      </c>
      <c r="X27" s="28">
        <f t="shared" si="1"/>
        <v>-26908008</v>
      </c>
      <c r="Y27" s="28">
        <f t="shared" si="1"/>
        <v>3561214</v>
      </c>
      <c r="Z27" s="29">
        <f>+IF(X27&lt;&gt;0,+(Y27/X27)*100,0)</f>
        <v>-13.234773826438584</v>
      </c>
      <c r="AA27" s="30">
        <f>SUM(AA21:AA26)</f>
        <v>-53816026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-34694310</v>
      </c>
      <c r="D38" s="32">
        <f>+D17+D27+D36</f>
        <v>0</v>
      </c>
      <c r="E38" s="33">
        <f t="shared" si="3"/>
        <v>-119442133</v>
      </c>
      <c r="F38" s="2">
        <f t="shared" si="3"/>
        <v>-119442133</v>
      </c>
      <c r="G38" s="2">
        <f t="shared" si="3"/>
        <v>-524684</v>
      </c>
      <c r="H38" s="2">
        <f t="shared" si="3"/>
        <v>-4547686</v>
      </c>
      <c r="I38" s="2">
        <f t="shared" si="3"/>
        <v>-4685912</v>
      </c>
      <c r="J38" s="2">
        <f t="shared" si="3"/>
        <v>-9758282</v>
      </c>
      <c r="K38" s="2">
        <f t="shared" si="3"/>
        <v>-8279172</v>
      </c>
      <c r="L38" s="2">
        <f t="shared" si="3"/>
        <v>-8452274</v>
      </c>
      <c r="M38" s="2">
        <f t="shared" si="3"/>
        <v>-1629793</v>
      </c>
      <c r="N38" s="2">
        <f t="shared" si="3"/>
        <v>-18361239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-28119521</v>
      </c>
      <c r="X38" s="2">
        <f t="shared" si="3"/>
        <v>-54659050</v>
      </c>
      <c r="Y38" s="2">
        <f t="shared" si="3"/>
        <v>26539529</v>
      </c>
      <c r="Z38" s="34">
        <f>+IF(X38&lt;&gt;0,+(Y38/X38)*100,0)</f>
        <v>-48.554683991031681</v>
      </c>
      <c r="AA38" s="35">
        <f>+AA17+AA27+AA36</f>
        <v>-119442133</v>
      </c>
    </row>
    <row r="39" spans="1:27" x14ac:dyDescent="0.25">
      <c r="A39" s="23" t="s">
        <v>60</v>
      </c>
      <c r="B39" s="17"/>
      <c r="C39" s="32">
        <v>189081167</v>
      </c>
      <c r="D39" s="32"/>
      <c r="E39" s="33"/>
      <c r="F39" s="2"/>
      <c r="G39" s="2"/>
      <c r="H39" s="2">
        <f>+G40+H60</f>
        <v>-524684</v>
      </c>
      <c r="I39" s="2">
        <f>+H40+I60</f>
        <v>-5072370</v>
      </c>
      <c r="J39" s="2">
        <f>+G39</f>
        <v>0</v>
      </c>
      <c r="K39" s="2">
        <f>+I40+K60</f>
        <v>-9758282</v>
      </c>
      <c r="L39" s="2">
        <f>+K40+L60</f>
        <v>-18037454</v>
      </c>
      <c r="M39" s="2">
        <f>+L40+M60</f>
        <v>-26489728</v>
      </c>
      <c r="N39" s="2">
        <f>+K39</f>
        <v>-9758282</v>
      </c>
      <c r="O39" s="2">
        <f>+M40+O60</f>
        <v>-28119521</v>
      </c>
      <c r="P39" s="2">
        <f>+O40+P60</f>
        <v>-28119521</v>
      </c>
      <c r="Q39" s="2">
        <f>+P40+Q60</f>
        <v>-28119521</v>
      </c>
      <c r="R39" s="2">
        <f>+O39</f>
        <v>-28119521</v>
      </c>
      <c r="S39" s="2">
        <f>+Q40+S60</f>
        <v>-28119521</v>
      </c>
      <c r="T39" s="2">
        <f>+S40+T60</f>
        <v>-28119521</v>
      </c>
      <c r="U39" s="2">
        <f>+T40+U60</f>
        <v>-28119521</v>
      </c>
      <c r="V39" s="2">
        <f>+S39</f>
        <v>-28119521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154386857</v>
      </c>
      <c r="D40" s="43">
        <f t="shared" ref="D40:AA40" si="4">+D38+D39</f>
        <v>0</v>
      </c>
      <c r="E40" s="44">
        <f t="shared" si="4"/>
        <v>-119442133</v>
      </c>
      <c r="F40" s="45">
        <f t="shared" si="4"/>
        <v>-119442133</v>
      </c>
      <c r="G40" s="45">
        <f t="shared" si="4"/>
        <v>-524684</v>
      </c>
      <c r="H40" s="45">
        <f t="shared" si="4"/>
        <v>-5072370</v>
      </c>
      <c r="I40" s="45">
        <f t="shared" si="4"/>
        <v>-9758282</v>
      </c>
      <c r="J40" s="45">
        <f>+I40</f>
        <v>-9758282</v>
      </c>
      <c r="K40" s="45">
        <f t="shared" si="4"/>
        <v>-18037454</v>
      </c>
      <c r="L40" s="45">
        <f t="shared" si="4"/>
        <v>-26489728</v>
      </c>
      <c r="M40" s="45">
        <f t="shared" si="4"/>
        <v>-28119521</v>
      </c>
      <c r="N40" s="45">
        <f>+M40</f>
        <v>-28119521</v>
      </c>
      <c r="O40" s="45">
        <f t="shared" si="4"/>
        <v>-28119521</v>
      </c>
      <c r="P40" s="45">
        <f t="shared" si="4"/>
        <v>-28119521</v>
      </c>
      <c r="Q40" s="45">
        <f t="shared" si="4"/>
        <v>-28119521</v>
      </c>
      <c r="R40" s="45">
        <f>+Q40</f>
        <v>-28119521</v>
      </c>
      <c r="S40" s="45">
        <f t="shared" si="4"/>
        <v>-28119521</v>
      </c>
      <c r="T40" s="45">
        <f t="shared" si="4"/>
        <v>-28119521</v>
      </c>
      <c r="U40" s="45">
        <f t="shared" si="4"/>
        <v>-28119521</v>
      </c>
      <c r="V40" s="45">
        <f>+U40</f>
        <v>-28119521</v>
      </c>
      <c r="W40" s="45">
        <f>+V40</f>
        <v>-28119521</v>
      </c>
      <c r="X40" s="45">
        <f t="shared" si="4"/>
        <v>-54659050</v>
      </c>
      <c r="Y40" s="45">
        <f t="shared" si="4"/>
        <v>26539529</v>
      </c>
      <c r="Z40" s="46">
        <f>+IF(X40&lt;&gt;0,+(Y40/X40)*100,0)</f>
        <v>-48.554683991031681</v>
      </c>
      <c r="AA40" s="47">
        <f t="shared" si="4"/>
        <v>-119442133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40278772</v>
      </c>
      <c r="D7" s="18"/>
      <c r="E7" s="19">
        <v>87394104</v>
      </c>
      <c r="F7" s="20">
        <v>87394104</v>
      </c>
      <c r="G7" s="20"/>
      <c r="H7" s="20"/>
      <c r="I7" s="20">
        <v>1853833</v>
      </c>
      <c r="J7" s="20">
        <v>1853833</v>
      </c>
      <c r="K7" s="20">
        <v>3370527</v>
      </c>
      <c r="L7" s="20"/>
      <c r="M7" s="20">
        <v>4111762</v>
      </c>
      <c r="N7" s="20">
        <v>7482289</v>
      </c>
      <c r="O7" s="20"/>
      <c r="P7" s="20"/>
      <c r="Q7" s="20"/>
      <c r="R7" s="20"/>
      <c r="S7" s="20"/>
      <c r="T7" s="20"/>
      <c r="U7" s="20"/>
      <c r="V7" s="20"/>
      <c r="W7" s="20">
        <v>9336122</v>
      </c>
      <c r="X7" s="20">
        <v>43697052</v>
      </c>
      <c r="Y7" s="20">
        <v>-34360930</v>
      </c>
      <c r="Z7" s="21">
        <v>-78.634435110176312</v>
      </c>
      <c r="AA7" s="22">
        <v>87394104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</v>
      </c>
      <c r="D9" s="18"/>
      <c r="E9" s="19"/>
      <c r="F9" s="20"/>
      <c r="G9" s="20"/>
      <c r="H9" s="20"/>
      <c r="I9" s="20"/>
      <c r="J9" s="20"/>
      <c r="K9" s="20">
        <v>241</v>
      </c>
      <c r="L9" s="20"/>
      <c r="M9" s="20"/>
      <c r="N9" s="20">
        <v>241</v>
      </c>
      <c r="O9" s="20"/>
      <c r="P9" s="20"/>
      <c r="Q9" s="20"/>
      <c r="R9" s="20"/>
      <c r="S9" s="20"/>
      <c r="T9" s="20"/>
      <c r="U9" s="20"/>
      <c r="V9" s="20"/>
      <c r="W9" s="20">
        <v>241</v>
      </c>
      <c r="X9" s="20"/>
      <c r="Y9" s="20">
        <v>241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-4028894</v>
      </c>
      <c r="D14" s="18"/>
      <c r="E14" s="19">
        <v>-63110928</v>
      </c>
      <c r="F14" s="20">
        <v>-63110928</v>
      </c>
      <c r="G14" s="20"/>
      <c r="H14" s="20"/>
      <c r="I14" s="20"/>
      <c r="J14" s="20"/>
      <c r="K14" s="20">
        <v>-304475</v>
      </c>
      <c r="L14" s="20"/>
      <c r="M14" s="20">
        <v>-552250</v>
      </c>
      <c r="N14" s="20">
        <v>-856725</v>
      </c>
      <c r="O14" s="20"/>
      <c r="P14" s="20"/>
      <c r="Q14" s="20"/>
      <c r="R14" s="20"/>
      <c r="S14" s="20"/>
      <c r="T14" s="20"/>
      <c r="U14" s="20"/>
      <c r="V14" s="20"/>
      <c r="W14" s="20">
        <v>-856725</v>
      </c>
      <c r="X14" s="20">
        <v>-31555464</v>
      </c>
      <c r="Y14" s="20">
        <v>30698739</v>
      </c>
      <c r="Z14" s="21">
        <v>-97.285018531180526</v>
      </c>
      <c r="AA14" s="22">
        <v>-63110928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36249949</v>
      </c>
      <c r="D17" s="26">
        <f>SUM(D6:D16)</f>
        <v>0</v>
      </c>
      <c r="E17" s="27">
        <f t="shared" si="0"/>
        <v>24283176</v>
      </c>
      <c r="F17" s="28">
        <f t="shared" si="0"/>
        <v>24283176</v>
      </c>
      <c r="G17" s="28">
        <f t="shared" si="0"/>
        <v>0</v>
      </c>
      <c r="H17" s="28">
        <f t="shared" si="0"/>
        <v>0</v>
      </c>
      <c r="I17" s="28">
        <f t="shared" si="0"/>
        <v>1853833</v>
      </c>
      <c r="J17" s="28">
        <f t="shared" si="0"/>
        <v>1853833</v>
      </c>
      <c r="K17" s="28">
        <f t="shared" si="0"/>
        <v>3066293</v>
      </c>
      <c r="L17" s="28">
        <f t="shared" si="0"/>
        <v>0</v>
      </c>
      <c r="M17" s="28">
        <f t="shared" si="0"/>
        <v>3559512</v>
      </c>
      <c r="N17" s="28">
        <f t="shared" si="0"/>
        <v>6625805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8479638</v>
      </c>
      <c r="X17" s="28">
        <f t="shared" si="0"/>
        <v>12141588</v>
      </c>
      <c r="Y17" s="28">
        <f t="shared" si="0"/>
        <v>-3661950</v>
      </c>
      <c r="Z17" s="29">
        <f>+IF(X17&lt;&gt;0,+(Y17/X17)*100,0)</f>
        <v>-30.160387586862608</v>
      </c>
      <c r="AA17" s="30">
        <f>SUM(AA6:AA16)</f>
        <v>24283176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36249949</v>
      </c>
      <c r="D38" s="32">
        <f>+D17+D27+D36</f>
        <v>0</v>
      </c>
      <c r="E38" s="33">
        <f t="shared" si="3"/>
        <v>24283176</v>
      </c>
      <c r="F38" s="2">
        <f t="shared" si="3"/>
        <v>24283176</v>
      </c>
      <c r="G38" s="2">
        <f t="shared" si="3"/>
        <v>0</v>
      </c>
      <c r="H38" s="2">
        <f t="shared" si="3"/>
        <v>0</v>
      </c>
      <c r="I38" s="2">
        <f t="shared" si="3"/>
        <v>1853833</v>
      </c>
      <c r="J38" s="2">
        <f t="shared" si="3"/>
        <v>1853833</v>
      </c>
      <c r="K38" s="2">
        <f t="shared" si="3"/>
        <v>3066293</v>
      </c>
      <c r="L38" s="2">
        <f t="shared" si="3"/>
        <v>0</v>
      </c>
      <c r="M38" s="2">
        <f t="shared" si="3"/>
        <v>3559512</v>
      </c>
      <c r="N38" s="2">
        <f t="shared" si="3"/>
        <v>6625805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8479638</v>
      </c>
      <c r="X38" s="2">
        <f t="shared" si="3"/>
        <v>12141588</v>
      </c>
      <c r="Y38" s="2">
        <f t="shared" si="3"/>
        <v>-3661950</v>
      </c>
      <c r="Z38" s="34">
        <f>+IF(X38&lt;&gt;0,+(Y38/X38)*100,0)</f>
        <v>-30.160387586862608</v>
      </c>
      <c r="AA38" s="35">
        <f>+AA17+AA27+AA36</f>
        <v>24283176</v>
      </c>
    </row>
    <row r="39" spans="1:27" x14ac:dyDescent="0.25">
      <c r="A39" s="23" t="s">
        <v>60</v>
      </c>
      <c r="B39" s="17"/>
      <c r="C39" s="32">
        <v>123499529</v>
      </c>
      <c r="D39" s="32"/>
      <c r="E39" s="33">
        <v>-123499529</v>
      </c>
      <c r="F39" s="2">
        <v>-123499529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1853833</v>
      </c>
      <c r="L39" s="2">
        <f>+K40+L60</f>
        <v>4920126</v>
      </c>
      <c r="M39" s="2">
        <f>+L40+M60</f>
        <v>4920126</v>
      </c>
      <c r="N39" s="2">
        <f>+K39</f>
        <v>1853833</v>
      </c>
      <c r="O39" s="2">
        <f>+M40+O60</f>
        <v>8479638</v>
      </c>
      <c r="P39" s="2">
        <f>+O40+P60</f>
        <v>8479638</v>
      </c>
      <c r="Q39" s="2">
        <f>+P40+Q60</f>
        <v>8479638</v>
      </c>
      <c r="R39" s="2">
        <f>+O39</f>
        <v>8479638</v>
      </c>
      <c r="S39" s="2">
        <f>+Q40+S60</f>
        <v>8479638</v>
      </c>
      <c r="T39" s="2">
        <f>+S40+T60</f>
        <v>8479638</v>
      </c>
      <c r="U39" s="2">
        <f>+T40+U60</f>
        <v>8479638</v>
      </c>
      <c r="V39" s="2">
        <f>+S39</f>
        <v>8479638</v>
      </c>
      <c r="W39" s="2">
        <f>+G39</f>
        <v>0</v>
      </c>
      <c r="X39" s="2">
        <v>-123499529</v>
      </c>
      <c r="Y39" s="2">
        <f>+W39-X39</f>
        <v>123499529</v>
      </c>
      <c r="Z39" s="34">
        <f>+IF(X39&lt;&gt;0,+(Y39/X39)*100,0)</f>
        <v>-100</v>
      </c>
      <c r="AA39" s="35">
        <v>-123499529</v>
      </c>
    </row>
    <row r="40" spans="1:27" x14ac:dyDescent="0.25">
      <c r="A40" s="41" t="s">
        <v>62</v>
      </c>
      <c r="B40" s="42" t="s">
        <v>61</v>
      </c>
      <c r="C40" s="43">
        <f>+C38+C39</f>
        <v>159749478</v>
      </c>
      <c r="D40" s="43">
        <f t="shared" ref="D40:AA40" si="4">+D38+D39</f>
        <v>0</v>
      </c>
      <c r="E40" s="44">
        <f t="shared" si="4"/>
        <v>-99216353</v>
      </c>
      <c r="F40" s="45">
        <f t="shared" si="4"/>
        <v>-99216353</v>
      </c>
      <c r="G40" s="45">
        <f t="shared" si="4"/>
        <v>0</v>
      </c>
      <c r="H40" s="45">
        <f t="shared" si="4"/>
        <v>0</v>
      </c>
      <c r="I40" s="45">
        <f t="shared" si="4"/>
        <v>1853833</v>
      </c>
      <c r="J40" s="45">
        <f>+I40</f>
        <v>1853833</v>
      </c>
      <c r="K40" s="45">
        <f t="shared" si="4"/>
        <v>4920126</v>
      </c>
      <c r="L40" s="45">
        <f t="shared" si="4"/>
        <v>4920126</v>
      </c>
      <c r="M40" s="45">
        <f t="shared" si="4"/>
        <v>8479638</v>
      </c>
      <c r="N40" s="45">
        <f>+M40</f>
        <v>8479638</v>
      </c>
      <c r="O40" s="45">
        <f t="shared" si="4"/>
        <v>8479638</v>
      </c>
      <c r="P40" s="45">
        <f t="shared" si="4"/>
        <v>8479638</v>
      </c>
      <c r="Q40" s="45">
        <f t="shared" si="4"/>
        <v>8479638</v>
      </c>
      <c r="R40" s="45">
        <f>+Q40</f>
        <v>8479638</v>
      </c>
      <c r="S40" s="45">
        <f t="shared" si="4"/>
        <v>8479638</v>
      </c>
      <c r="T40" s="45">
        <f t="shared" si="4"/>
        <v>8479638</v>
      </c>
      <c r="U40" s="45">
        <f t="shared" si="4"/>
        <v>8479638</v>
      </c>
      <c r="V40" s="45">
        <f>+U40</f>
        <v>8479638</v>
      </c>
      <c r="W40" s="45">
        <f>+V40</f>
        <v>8479638</v>
      </c>
      <c r="X40" s="45">
        <f t="shared" si="4"/>
        <v>-111357941</v>
      </c>
      <c r="Y40" s="45">
        <f t="shared" si="4"/>
        <v>119837579</v>
      </c>
      <c r="Z40" s="46">
        <f>+IF(X40&lt;&gt;0,+(Y40/X40)*100,0)</f>
        <v>-107.61475825060378</v>
      </c>
      <c r="AA40" s="47">
        <f t="shared" si="4"/>
        <v>-99216353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-1642154</v>
      </c>
      <c r="F7" s="20">
        <v>-1642154</v>
      </c>
      <c r="G7" s="20">
        <v>345335</v>
      </c>
      <c r="H7" s="20">
        <v>331684</v>
      </c>
      <c r="I7" s="20">
        <v>511611</v>
      </c>
      <c r="J7" s="20">
        <v>1188630</v>
      </c>
      <c r="K7" s="20">
        <v>466220</v>
      </c>
      <c r="L7" s="20">
        <v>358789</v>
      </c>
      <c r="M7" s="20">
        <v>339200</v>
      </c>
      <c r="N7" s="20">
        <v>1164209</v>
      </c>
      <c r="O7" s="20"/>
      <c r="P7" s="20"/>
      <c r="Q7" s="20"/>
      <c r="R7" s="20"/>
      <c r="S7" s="20"/>
      <c r="T7" s="20"/>
      <c r="U7" s="20"/>
      <c r="V7" s="20"/>
      <c r="W7" s="20">
        <v>2352839</v>
      </c>
      <c r="X7" s="20">
        <v>-821076</v>
      </c>
      <c r="Y7" s="20">
        <v>3173915</v>
      </c>
      <c r="Z7" s="21">
        <v>-386.55556854663882</v>
      </c>
      <c r="AA7" s="22">
        <v>-1642154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8620</v>
      </c>
      <c r="H8" s="20">
        <v>10930</v>
      </c>
      <c r="I8" s="20">
        <v>12510</v>
      </c>
      <c r="J8" s="20">
        <v>32060</v>
      </c>
      <c r="K8" s="20">
        <v>14195</v>
      </c>
      <c r="L8" s="20">
        <v>30085</v>
      </c>
      <c r="M8" s="20">
        <v>11034</v>
      </c>
      <c r="N8" s="20">
        <v>55314</v>
      </c>
      <c r="O8" s="20"/>
      <c r="P8" s="20"/>
      <c r="Q8" s="20"/>
      <c r="R8" s="20"/>
      <c r="S8" s="20"/>
      <c r="T8" s="20"/>
      <c r="U8" s="20"/>
      <c r="V8" s="20"/>
      <c r="W8" s="20">
        <v>87374</v>
      </c>
      <c r="X8" s="20"/>
      <c r="Y8" s="20">
        <v>87374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-30000000</v>
      </c>
      <c r="F9" s="20">
        <v>-30000000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-15000000</v>
      </c>
      <c r="Y9" s="20">
        <v>15000000</v>
      </c>
      <c r="Z9" s="21">
        <v>-100</v>
      </c>
      <c r="AA9" s="22">
        <v>-30000000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1061</v>
      </c>
      <c r="H11" s="20">
        <v>750</v>
      </c>
      <c r="I11" s="20">
        <v>9986</v>
      </c>
      <c r="J11" s="20">
        <v>11797</v>
      </c>
      <c r="K11" s="20">
        <v>28376</v>
      </c>
      <c r="L11" s="20">
        <v>14719</v>
      </c>
      <c r="M11" s="20">
        <v>837</v>
      </c>
      <c r="N11" s="20">
        <v>43932</v>
      </c>
      <c r="O11" s="20"/>
      <c r="P11" s="20"/>
      <c r="Q11" s="20"/>
      <c r="R11" s="20"/>
      <c r="S11" s="20"/>
      <c r="T11" s="20"/>
      <c r="U11" s="20"/>
      <c r="V11" s="20"/>
      <c r="W11" s="20">
        <v>55729</v>
      </c>
      <c r="X11" s="20"/>
      <c r="Y11" s="20">
        <v>55729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-47050867</v>
      </c>
      <c r="F14" s="20">
        <v>-47050867</v>
      </c>
      <c r="G14" s="20">
        <v>-2740352</v>
      </c>
      <c r="H14" s="20">
        <v>-2618787</v>
      </c>
      <c r="I14" s="20">
        <v>-5193262</v>
      </c>
      <c r="J14" s="20">
        <v>-10552401</v>
      </c>
      <c r="K14" s="20">
        <v>-3561498</v>
      </c>
      <c r="L14" s="20">
        <v>-1180568</v>
      </c>
      <c r="M14" s="20">
        <v>-5445295</v>
      </c>
      <c r="N14" s="20">
        <v>-10187361</v>
      </c>
      <c r="O14" s="20"/>
      <c r="P14" s="20"/>
      <c r="Q14" s="20"/>
      <c r="R14" s="20"/>
      <c r="S14" s="20"/>
      <c r="T14" s="20"/>
      <c r="U14" s="20"/>
      <c r="V14" s="20"/>
      <c r="W14" s="20">
        <v>-20739762</v>
      </c>
      <c r="X14" s="20">
        <v>-23525442</v>
      </c>
      <c r="Y14" s="20">
        <v>2785680</v>
      </c>
      <c r="Z14" s="21">
        <v>-11.841137777560142</v>
      </c>
      <c r="AA14" s="22">
        <v>-47050867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-78693021</v>
      </c>
      <c r="F17" s="28">
        <f t="shared" si="0"/>
        <v>-78693021</v>
      </c>
      <c r="G17" s="28">
        <f t="shared" si="0"/>
        <v>-2385336</v>
      </c>
      <c r="H17" s="28">
        <f t="shared" si="0"/>
        <v>-2275423</v>
      </c>
      <c r="I17" s="28">
        <f t="shared" si="0"/>
        <v>-4659155</v>
      </c>
      <c r="J17" s="28">
        <f t="shared" si="0"/>
        <v>-9319914</v>
      </c>
      <c r="K17" s="28">
        <f t="shared" si="0"/>
        <v>-3052707</v>
      </c>
      <c r="L17" s="28">
        <f t="shared" si="0"/>
        <v>-776975</v>
      </c>
      <c r="M17" s="28">
        <f t="shared" si="0"/>
        <v>-5094224</v>
      </c>
      <c r="N17" s="28">
        <f t="shared" si="0"/>
        <v>-8923906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-18243820</v>
      </c>
      <c r="X17" s="28">
        <f t="shared" si="0"/>
        <v>-39346518</v>
      </c>
      <c r="Y17" s="28">
        <f t="shared" si="0"/>
        <v>21102698</v>
      </c>
      <c r="Z17" s="29">
        <f>+IF(X17&lt;&gt;0,+(Y17/X17)*100,0)</f>
        <v>-53.632949172274913</v>
      </c>
      <c r="AA17" s="30">
        <f>SUM(AA6:AA16)</f>
        <v>-78693021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-78693021</v>
      </c>
      <c r="F38" s="2">
        <f t="shared" si="3"/>
        <v>-78693021</v>
      </c>
      <c r="G38" s="2">
        <f t="shared" si="3"/>
        <v>-2385336</v>
      </c>
      <c r="H38" s="2">
        <f t="shared" si="3"/>
        <v>-2275423</v>
      </c>
      <c r="I38" s="2">
        <f t="shared" si="3"/>
        <v>-4659155</v>
      </c>
      <c r="J38" s="2">
        <f t="shared" si="3"/>
        <v>-9319914</v>
      </c>
      <c r="K38" s="2">
        <f t="shared" si="3"/>
        <v>-3052707</v>
      </c>
      <c r="L38" s="2">
        <f t="shared" si="3"/>
        <v>-776975</v>
      </c>
      <c r="M38" s="2">
        <f t="shared" si="3"/>
        <v>-5094224</v>
      </c>
      <c r="N38" s="2">
        <f t="shared" si="3"/>
        <v>-8923906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-18243820</v>
      </c>
      <c r="X38" s="2">
        <f t="shared" si="3"/>
        <v>-39346518</v>
      </c>
      <c r="Y38" s="2">
        <f t="shared" si="3"/>
        <v>21102698</v>
      </c>
      <c r="Z38" s="34">
        <f>+IF(X38&lt;&gt;0,+(Y38/X38)*100,0)</f>
        <v>-53.632949172274913</v>
      </c>
      <c r="AA38" s="35">
        <f>+AA17+AA27+AA36</f>
        <v>-78693021</v>
      </c>
    </row>
    <row r="39" spans="1:27" x14ac:dyDescent="0.25">
      <c r="A39" s="23" t="s">
        <v>60</v>
      </c>
      <c r="B39" s="17"/>
      <c r="C39" s="32"/>
      <c r="D39" s="32"/>
      <c r="E39" s="33">
        <v>-127262051</v>
      </c>
      <c r="F39" s="2">
        <v>-127262051</v>
      </c>
      <c r="G39" s="2">
        <v>-168268724</v>
      </c>
      <c r="H39" s="2">
        <f>+G40+H60</f>
        <v>-170654060</v>
      </c>
      <c r="I39" s="2">
        <f>+H40+I60</f>
        <v>-172929483</v>
      </c>
      <c r="J39" s="2">
        <f>+G39</f>
        <v>-168268724</v>
      </c>
      <c r="K39" s="2">
        <f>+I40+K60</f>
        <v>-177588638</v>
      </c>
      <c r="L39" s="2">
        <f>+K40+L60</f>
        <v>-180641345</v>
      </c>
      <c r="M39" s="2">
        <f>+L40+M60</f>
        <v>-181418320</v>
      </c>
      <c r="N39" s="2">
        <f>+K39</f>
        <v>-177588638</v>
      </c>
      <c r="O39" s="2">
        <f>+M40+O60</f>
        <v>-186512544</v>
      </c>
      <c r="P39" s="2">
        <f>+O40+P60</f>
        <v>-186512544</v>
      </c>
      <c r="Q39" s="2">
        <f>+P40+Q60</f>
        <v>-186512544</v>
      </c>
      <c r="R39" s="2">
        <f>+O39</f>
        <v>-186512544</v>
      </c>
      <c r="S39" s="2">
        <f>+Q40+S60</f>
        <v>-186512544</v>
      </c>
      <c r="T39" s="2">
        <f>+S40+T60</f>
        <v>-186512544</v>
      </c>
      <c r="U39" s="2">
        <f>+T40+U60</f>
        <v>-186512544</v>
      </c>
      <c r="V39" s="2">
        <f>+S39</f>
        <v>-186512544</v>
      </c>
      <c r="W39" s="2">
        <f>+G39</f>
        <v>-168268724</v>
      </c>
      <c r="X39" s="2">
        <v>-127262051</v>
      </c>
      <c r="Y39" s="2">
        <f>+W39-X39</f>
        <v>-41006673</v>
      </c>
      <c r="Z39" s="34">
        <f>+IF(X39&lt;&gt;0,+(Y39/X39)*100,0)</f>
        <v>32.222231747624434</v>
      </c>
      <c r="AA39" s="35">
        <v>-127262051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-205955072</v>
      </c>
      <c r="F40" s="45">
        <f t="shared" si="4"/>
        <v>-205955072</v>
      </c>
      <c r="G40" s="45">
        <f t="shared" si="4"/>
        <v>-170654060</v>
      </c>
      <c r="H40" s="45">
        <f t="shared" si="4"/>
        <v>-172929483</v>
      </c>
      <c r="I40" s="45">
        <f t="shared" si="4"/>
        <v>-177588638</v>
      </c>
      <c r="J40" s="45">
        <f>+I40</f>
        <v>-177588638</v>
      </c>
      <c r="K40" s="45">
        <f t="shared" si="4"/>
        <v>-180641345</v>
      </c>
      <c r="L40" s="45">
        <f t="shared" si="4"/>
        <v>-181418320</v>
      </c>
      <c r="M40" s="45">
        <f t="shared" si="4"/>
        <v>-186512544</v>
      </c>
      <c r="N40" s="45">
        <f>+M40</f>
        <v>-186512544</v>
      </c>
      <c r="O40" s="45">
        <f t="shared" si="4"/>
        <v>-186512544</v>
      </c>
      <c r="P40" s="45">
        <f t="shared" si="4"/>
        <v>-186512544</v>
      </c>
      <c r="Q40" s="45">
        <f t="shared" si="4"/>
        <v>-186512544</v>
      </c>
      <c r="R40" s="45">
        <f>+Q40</f>
        <v>-186512544</v>
      </c>
      <c r="S40" s="45">
        <f t="shared" si="4"/>
        <v>-186512544</v>
      </c>
      <c r="T40" s="45">
        <f t="shared" si="4"/>
        <v>-186512544</v>
      </c>
      <c r="U40" s="45">
        <f t="shared" si="4"/>
        <v>-186512544</v>
      </c>
      <c r="V40" s="45">
        <f>+U40</f>
        <v>-186512544</v>
      </c>
      <c r="W40" s="45">
        <f>+V40</f>
        <v>-186512544</v>
      </c>
      <c r="X40" s="45">
        <f t="shared" si="4"/>
        <v>-166608569</v>
      </c>
      <c r="Y40" s="45">
        <f t="shared" si="4"/>
        <v>-19903975</v>
      </c>
      <c r="Z40" s="46">
        <f>+IF(X40&lt;&gt;0,+(Y40/X40)*100,0)</f>
        <v>11.946549399869102</v>
      </c>
      <c r="AA40" s="47">
        <f t="shared" si="4"/>
        <v>-205955072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-168268724</v>
      </c>
      <c r="J60">
        <v>-168268724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111469701</v>
      </c>
      <c r="F7" s="20">
        <v>111469701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55734852</v>
      </c>
      <c r="Y7" s="20">
        <v>-55734852</v>
      </c>
      <c r="Z7" s="21">
        <v>-100</v>
      </c>
      <c r="AA7" s="22">
        <v>111469701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-94465098</v>
      </c>
      <c r="F14" s="20">
        <v>-94465098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-47232558</v>
      </c>
      <c r="Y14" s="20">
        <v>47232558</v>
      </c>
      <c r="Z14" s="21">
        <v>-100</v>
      </c>
      <c r="AA14" s="22">
        <v>-94465098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21004603</v>
      </c>
      <c r="F17" s="28">
        <f t="shared" si="0"/>
        <v>21004603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10502292</v>
      </c>
      <c r="Y17" s="28">
        <f t="shared" si="0"/>
        <v>-10502292</v>
      </c>
      <c r="Z17" s="29">
        <f>+IF(X17&lt;&gt;0,+(Y17/X17)*100,0)</f>
        <v>-100</v>
      </c>
      <c r="AA17" s="30">
        <f>SUM(AA6:AA16)</f>
        <v>21004603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-1999998</v>
      </c>
      <c r="Y26" s="20">
        <v>1999998</v>
      </c>
      <c r="Z26" s="21">
        <v>-100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-1999998</v>
      </c>
      <c r="Y27" s="28">
        <f t="shared" si="1"/>
        <v>1999998</v>
      </c>
      <c r="Z27" s="29">
        <f>+IF(X27&lt;&gt;0,+(Y27/X27)*100,0)</f>
        <v>-100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17004603</v>
      </c>
      <c r="F38" s="2">
        <f t="shared" si="3"/>
        <v>17004603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8502294</v>
      </c>
      <c r="Y38" s="2">
        <f t="shared" si="3"/>
        <v>-8502294</v>
      </c>
      <c r="Z38" s="34">
        <f>+IF(X38&lt;&gt;0,+(Y38/X38)*100,0)</f>
        <v>-100</v>
      </c>
      <c r="AA38" s="35">
        <f>+AA17+AA27+AA36</f>
        <v>17004603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17004603</v>
      </c>
      <c r="F40" s="45">
        <f t="shared" si="4"/>
        <v>17004603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8502294</v>
      </c>
      <c r="Y40" s="45">
        <f t="shared" si="4"/>
        <v>-8502294</v>
      </c>
      <c r="Z40" s="46">
        <f>+IF(X40&lt;&gt;0,+(Y40/X40)*100,0)</f>
        <v>-100</v>
      </c>
      <c r="AA40" s="47">
        <f t="shared" si="4"/>
        <v>17004603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1025000</v>
      </c>
      <c r="F33" s="20">
        <v>1025000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512496</v>
      </c>
      <c r="Y33" s="20">
        <v>-512496</v>
      </c>
      <c r="Z33" s="21">
        <v>-100</v>
      </c>
      <c r="AA33" s="22">
        <v>1025000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1025000</v>
      </c>
      <c r="F36" s="28">
        <f t="shared" si="2"/>
        <v>1025000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512496</v>
      </c>
      <c r="Y36" s="28">
        <f t="shared" si="2"/>
        <v>-512496</v>
      </c>
      <c r="Z36" s="29">
        <f>+IF(X36&lt;&gt;0,+(Y36/X36)*100,0)</f>
        <v>-100</v>
      </c>
      <c r="AA36" s="30">
        <f>SUM(AA31:AA35)</f>
        <v>1025000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1025000</v>
      </c>
      <c r="F38" s="2">
        <f t="shared" si="3"/>
        <v>1025000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512496</v>
      </c>
      <c r="Y38" s="2">
        <f t="shared" si="3"/>
        <v>-512496</v>
      </c>
      <c r="Z38" s="34">
        <f>+IF(X38&lt;&gt;0,+(Y38/X38)*100,0)</f>
        <v>-100</v>
      </c>
      <c r="AA38" s="35">
        <f>+AA17+AA27+AA36</f>
        <v>1025000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1025000</v>
      </c>
      <c r="F40" s="45">
        <f t="shared" si="4"/>
        <v>1025000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512496</v>
      </c>
      <c r="Y40" s="45">
        <f t="shared" si="4"/>
        <v>-512496</v>
      </c>
      <c r="Z40" s="46">
        <f>+IF(X40&lt;&gt;0,+(Y40/X40)*100,0)</f>
        <v>-100</v>
      </c>
      <c r="AA40" s="47">
        <f t="shared" si="4"/>
        <v>1025000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-71223120</v>
      </c>
      <c r="F33" s="20">
        <v>-71223120</v>
      </c>
      <c r="G33" s="20">
        <v>20967</v>
      </c>
      <c r="H33" s="36">
        <v>29761</v>
      </c>
      <c r="I33" s="36">
        <v>17010</v>
      </c>
      <c r="J33" s="36">
        <v>67738</v>
      </c>
      <c r="K33" s="20">
        <v>58791</v>
      </c>
      <c r="L33" s="20">
        <v>42492</v>
      </c>
      <c r="M33" s="20">
        <v>19212</v>
      </c>
      <c r="N33" s="20">
        <v>120495</v>
      </c>
      <c r="O33" s="36"/>
      <c r="P33" s="36"/>
      <c r="Q33" s="36"/>
      <c r="R33" s="20"/>
      <c r="S33" s="20"/>
      <c r="T33" s="20"/>
      <c r="U33" s="20"/>
      <c r="V33" s="36"/>
      <c r="W33" s="36">
        <v>188233</v>
      </c>
      <c r="X33" s="36">
        <v>-35611560</v>
      </c>
      <c r="Y33" s="20">
        <v>35799793</v>
      </c>
      <c r="Z33" s="21">
        <v>-100.52857274435605</v>
      </c>
      <c r="AA33" s="22">
        <v>-71223120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-71223120</v>
      </c>
      <c r="F36" s="28">
        <f t="shared" si="2"/>
        <v>-71223120</v>
      </c>
      <c r="G36" s="28">
        <f t="shared" si="2"/>
        <v>20967</v>
      </c>
      <c r="H36" s="28">
        <f t="shared" si="2"/>
        <v>29761</v>
      </c>
      <c r="I36" s="28">
        <f t="shared" si="2"/>
        <v>17010</v>
      </c>
      <c r="J36" s="28">
        <f t="shared" si="2"/>
        <v>67738</v>
      </c>
      <c r="K36" s="28">
        <f t="shared" si="2"/>
        <v>58791</v>
      </c>
      <c r="L36" s="28">
        <f t="shared" si="2"/>
        <v>42492</v>
      </c>
      <c r="M36" s="28">
        <f t="shared" si="2"/>
        <v>19212</v>
      </c>
      <c r="N36" s="28">
        <f t="shared" si="2"/>
        <v>120495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188233</v>
      </c>
      <c r="X36" s="28">
        <f t="shared" si="2"/>
        <v>-35611560</v>
      </c>
      <c r="Y36" s="28">
        <f t="shared" si="2"/>
        <v>35799793</v>
      </c>
      <c r="Z36" s="29">
        <f>+IF(X36&lt;&gt;0,+(Y36/X36)*100,0)</f>
        <v>-100.52857274435605</v>
      </c>
      <c r="AA36" s="30">
        <f>SUM(AA31:AA35)</f>
        <v>-71223120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-71223120</v>
      </c>
      <c r="F38" s="2">
        <f t="shared" si="3"/>
        <v>-71223120</v>
      </c>
      <c r="G38" s="2">
        <f t="shared" si="3"/>
        <v>20967</v>
      </c>
      <c r="H38" s="2">
        <f t="shared" si="3"/>
        <v>29761</v>
      </c>
      <c r="I38" s="2">
        <f t="shared" si="3"/>
        <v>17010</v>
      </c>
      <c r="J38" s="2">
        <f t="shared" si="3"/>
        <v>67738</v>
      </c>
      <c r="K38" s="2">
        <f t="shared" si="3"/>
        <v>58791</v>
      </c>
      <c r="L38" s="2">
        <f t="shared" si="3"/>
        <v>42492</v>
      </c>
      <c r="M38" s="2">
        <f t="shared" si="3"/>
        <v>19212</v>
      </c>
      <c r="N38" s="2">
        <f t="shared" si="3"/>
        <v>120495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188233</v>
      </c>
      <c r="X38" s="2">
        <f t="shared" si="3"/>
        <v>-35611560</v>
      </c>
      <c r="Y38" s="2">
        <f t="shared" si="3"/>
        <v>35799793</v>
      </c>
      <c r="Z38" s="34">
        <f>+IF(X38&lt;&gt;0,+(Y38/X38)*100,0)</f>
        <v>-100.52857274435605</v>
      </c>
      <c r="AA38" s="35">
        <f>+AA17+AA27+AA36</f>
        <v>-71223120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20967</v>
      </c>
      <c r="I39" s="2">
        <f>+H40+I60</f>
        <v>50728</v>
      </c>
      <c r="J39" s="2">
        <f>+G39</f>
        <v>0</v>
      </c>
      <c r="K39" s="2">
        <f>+I40+K60</f>
        <v>67738</v>
      </c>
      <c r="L39" s="2">
        <f>+K40+L60</f>
        <v>126529</v>
      </c>
      <c r="M39" s="2">
        <f>+L40+M60</f>
        <v>169021</v>
      </c>
      <c r="N39" s="2">
        <f>+K39</f>
        <v>67738</v>
      </c>
      <c r="O39" s="2">
        <f>+M40+O60</f>
        <v>188233</v>
      </c>
      <c r="P39" s="2">
        <f>+O40+P60</f>
        <v>188233</v>
      </c>
      <c r="Q39" s="2">
        <f>+P40+Q60</f>
        <v>188233</v>
      </c>
      <c r="R39" s="2">
        <f>+O39</f>
        <v>188233</v>
      </c>
      <c r="S39" s="2">
        <f>+Q40+S60</f>
        <v>188233</v>
      </c>
      <c r="T39" s="2">
        <f>+S40+T60</f>
        <v>188233</v>
      </c>
      <c r="U39" s="2">
        <f>+T40+U60</f>
        <v>188233</v>
      </c>
      <c r="V39" s="2">
        <f>+S39</f>
        <v>188233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-71223120</v>
      </c>
      <c r="F40" s="45">
        <f t="shared" si="4"/>
        <v>-71223120</v>
      </c>
      <c r="G40" s="45">
        <f t="shared" si="4"/>
        <v>20967</v>
      </c>
      <c r="H40" s="45">
        <f t="shared" si="4"/>
        <v>50728</v>
      </c>
      <c r="I40" s="45">
        <f t="shared" si="4"/>
        <v>67738</v>
      </c>
      <c r="J40" s="45">
        <f>+I40</f>
        <v>67738</v>
      </c>
      <c r="K40" s="45">
        <f t="shared" si="4"/>
        <v>126529</v>
      </c>
      <c r="L40" s="45">
        <f t="shared" si="4"/>
        <v>169021</v>
      </c>
      <c r="M40" s="45">
        <f t="shared" si="4"/>
        <v>188233</v>
      </c>
      <c r="N40" s="45">
        <f>+M40</f>
        <v>188233</v>
      </c>
      <c r="O40" s="45">
        <f t="shared" si="4"/>
        <v>188233</v>
      </c>
      <c r="P40" s="45">
        <f t="shared" si="4"/>
        <v>188233</v>
      </c>
      <c r="Q40" s="45">
        <f t="shared" si="4"/>
        <v>188233</v>
      </c>
      <c r="R40" s="45">
        <f>+Q40</f>
        <v>188233</v>
      </c>
      <c r="S40" s="45">
        <f t="shared" si="4"/>
        <v>188233</v>
      </c>
      <c r="T40" s="45">
        <f t="shared" si="4"/>
        <v>188233</v>
      </c>
      <c r="U40" s="45">
        <f t="shared" si="4"/>
        <v>188233</v>
      </c>
      <c r="V40" s="45">
        <f>+U40</f>
        <v>188233</v>
      </c>
      <c r="W40" s="45">
        <f>+V40</f>
        <v>188233</v>
      </c>
      <c r="X40" s="45">
        <f t="shared" si="4"/>
        <v>-35611560</v>
      </c>
      <c r="Y40" s="45">
        <f t="shared" si="4"/>
        <v>35799793</v>
      </c>
      <c r="Z40" s="46">
        <f>+IF(X40&lt;&gt;0,+(Y40/X40)*100,0)</f>
        <v>-100.52857274435605</v>
      </c>
      <c r="AA40" s="47">
        <f t="shared" si="4"/>
        <v>-71223120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990914797</v>
      </c>
      <c r="D7" s="18"/>
      <c r="E7" s="19">
        <v>973558329</v>
      </c>
      <c r="F7" s="20">
        <v>973558329</v>
      </c>
      <c r="G7" s="20">
        <v>78470380</v>
      </c>
      <c r="H7" s="20">
        <v>110256764</v>
      </c>
      <c r="I7" s="20">
        <v>116576386</v>
      </c>
      <c r="J7" s="20">
        <v>305303530</v>
      </c>
      <c r="K7" s="20">
        <v>112397189</v>
      </c>
      <c r="L7" s="20">
        <v>89287918</v>
      </c>
      <c r="M7" s="20">
        <v>82017306</v>
      </c>
      <c r="N7" s="20">
        <v>283702413</v>
      </c>
      <c r="O7" s="20"/>
      <c r="P7" s="20"/>
      <c r="Q7" s="20"/>
      <c r="R7" s="20"/>
      <c r="S7" s="20"/>
      <c r="T7" s="20"/>
      <c r="U7" s="20"/>
      <c r="V7" s="20"/>
      <c r="W7" s="20">
        <v>589005943</v>
      </c>
      <c r="X7" s="20">
        <v>494247104</v>
      </c>
      <c r="Y7" s="20">
        <v>94758839</v>
      </c>
      <c r="Z7" s="21">
        <v>19.172360997789479</v>
      </c>
      <c r="AA7" s="22">
        <v>973558329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7038459</v>
      </c>
      <c r="D11" s="18"/>
      <c r="E11" s="19">
        <v>28745117</v>
      </c>
      <c r="F11" s="20">
        <v>28745117</v>
      </c>
      <c r="G11" s="20">
        <v>619129</v>
      </c>
      <c r="H11" s="20">
        <v>601478</v>
      </c>
      <c r="I11" s="20">
        <v>384465</v>
      </c>
      <c r="J11" s="20">
        <v>1605072</v>
      </c>
      <c r="K11" s="20">
        <v>1959865</v>
      </c>
      <c r="L11" s="20">
        <v>1068446</v>
      </c>
      <c r="M11" s="20">
        <v>554431</v>
      </c>
      <c r="N11" s="20">
        <v>3582742</v>
      </c>
      <c r="O11" s="20"/>
      <c r="P11" s="20"/>
      <c r="Q11" s="20"/>
      <c r="R11" s="20"/>
      <c r="S11" s="20"/>
      <c r="T11" s="20"/>
      <c r="U11" s="20"/>
      <c r="V11" s="20"/>
      <c r="W11" s="20">
        <v>5187814</v>
      </c>
      <c r="X11" s="20">
        <v>14483385</v>
      </c>
      <c r="Y11" s="20">
        <v>-9295571</v>
      </c>
      <c r="Z11" s="21">
        <v>-64.180928698643299</v>
      </c>
      <c r="AA11" s="22">
        <v>28745117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-1137499410</v>
      </c>
      <c r="F14" s="20">
        <v>-1137499410</v>
      </c>
      <c r="G14" s="20"/>
      <c r="H14" s="20">
        <v>-77351575</v>
      </c>
      <c r="I14" s="20">
        <v>-112358194</v>
      </c>
      <c r="J14" s="20">
        <v>-189709769</v>
      </c>
      <c r="K14" s="20">
        <v>-98405215</v>
      </c>
      <c r="L14" s="20">
        <v>-36797681</v>
      </c>
      <c r="M14" s="20">
        <v>-154655658</v>
      </c>
      <c r="N14" s="20">
        <v>-289858554</v>
      </c>
      <c r="O14" s="20"/>
      <c r="P14" s="20"/>
      <c r="Q14" s="20"/>
      <c r="R14" s="20"/>
      <c r="S14" s="20"/>
      <c r="T14" s="20"/>
      <c r="U14" s="20"/>
      <c r="V14" s="20"/>
      <c r="W14" s="20">
        <v>-479568323</v>
      </c>
      <c r="X14" s="20">
        <v>-521745364</v>
      </c>
      <c r="Y14" s="20">
        <v>42177041</v>
      </c>
      <c r="Z14" s="21">
        <v>-8.0838362753521267</v>
      </c>
      <c r="AA14" s="22">
        <v>-1137499410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1000953256</v>
      </c>
      <c r="D17" s="26">
        <f>SUM(D6:D16)</f>
        <v>0</v>
      </c>
      <c r="E17" s="27">
        <f t="shared" si="0"/>
        <v>-135195964</v>
      </c>
      <c r="F17" s="28">
        <f t="shared" si="0"/>
        <v>-135195964</v>
      </c>
      <c r="G17" s="28">
        <f t="shared" si="0"/>
        <v>79089509</v>
      </c>
      <c r="H17" s="28">
        <f t="shared" si="0"/>
        <v>33506667</v>
      </c>
      <c r="I17" s="28">
        <f t="shared" si="0"/>
        <v>4602657</v>
      </c>
      <c r="J17" s="28">
        <f t="shared" si="0"/>
        <v>117198833</v>
      </c>
      <c r="K17" s="28">
        <f t="shared" si="0"/>
        <v>15951839</v>
      </c>
      <c r="L17" s="28">
        <f t="shared" si="0"/>
        <v>53558683</v>
      </c>
      <c r="M17" s="28">
        <f t="shared" si="0"/>
        <v>-72083921</v>
      </c>
      <c r="N17" s="28">
        <f t="shared" si="0"/>
        <v>-2573399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114625434</v>
      </c>
      <c r="X17" s="28">
        <f t="shared" si="0"/>
        <v>-13014875</v>
      </c>
      <c r="Y17" s="28">
        <f t="shared" si="0"/>
        <v>127640309</v>
      </c>
      <c r="Z17" s="29">
        <f>+IF(X17&lt;&gt;0,+(Y17/X17)*100,0)</f>
        <v>-980.72635349936127</v>
      </c>
      <c r="AA17" s="30">
        <f>SUM(AA6:AA16)</f>
        <v>-135195964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-16342315</v>
      </c>
      <c r="D26" s="18"/>
      <c r="E26" s="19">
        <v>-10000000</v>
      </c>
      <c r="F26" s="20">
        <v>-10000000</v>
      </c>
      <c r="G26" s="20">
        <v>-7799115</v>
      </c>
      <c r="H26" s="20"/>
      <c r="I26" s="20">
        <v>-5651794</v>
      </c>
      <c r="J26" s="20">
        <v>-13450909</v>
      </c>
      <c r="K26" s="20"/>
      <c r="L26" s="20">
        <v>-931504</v>
      </c>
      <c r="M26" s="20">
        <v>-1727111</v>
      </c>
      <c r="N26" s="20">
        <v>-2658615</v>
      </c>
      <c r="O26" s="20"/>
      <c r="P26" s="20"/>
      <c r="Q26" s="20"/>
      <c r="R26" s="20"/>
      <c r="S26" s="20"/>
      <c r="T26" s="20"/>
      <c r="U26" s="20"/>
      <c r="V26" s="20"/>
      <c r="W26" s="20">
        <v>-16109524</v>
      </c>
      <c r="X26" s="20">
        <v>-5000004</v>
      </c>
      <c r="Y26" s="20">
        <v>-11109520</v>
      </c>
      <c r="Z26" s="21">
        <v>222.19022224782222</v>
      </c>
      <c r="AA26" s="22">
        <v>-10000000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-16342315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-7799115</v>
      </c>
      <c r="H27" s="28">
        <f t="shared" si="1"/>
        <v>0</v>
      </c>
      <c r="I27" s="28">
        <f t="shared" si="1"/>
        <v>-5651794</v>
      </c>
      <c r="J27" s="28">
        <f t="shared" si="1"/>
        <v>-13450909</v>
      </c>
      <c r="K27" s="28">
        <f t="shared" si="1"/>
        <v>0</v>
      </c>
      <c r="L27" s="28">
        <f t="shared" si="1"/>
        <v>-931504</v>
      </c>
      <c r="M27" s="28">
        <f t="shared" si="1"/>
        <v>-1727111</v>
      </c>
      <c r="N27" s="28">
        <f t="shared" si="1"/>
        <v>-2658615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-16109524</v>
      </c>
      <c r="X27" s="28">
        <f t="shared" si="1"/>
        <v>-5000004</v>
      </c>
      <c r="Y27" s="28">
        <f t="shared" si="1"/>
        <v>-11109520</v>
      </c>
      <c r="Z27" s="29">
        <f>+IF(X27&lt;&gt;0,+(Y27/X27)*100,0)</f>
        <v>222.19022224782222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4675279</v>
      </c>
      <c r="D33" s="18"/>
      <c r="E33" s="19"/>
      <c r="F33" s="20"/>
      <c r="G33" s="20">
        <v>121770</v>
      </c>
      <c r="H33" s="36">
        <v>1474973</v>
      </c>
      <c r="I33" s="36">
        <v>669109</v>
      </c>
      <c r="J33" s="36">
        <v>2265852</v>
      </c>
      <c r="K33" s="20">
        <v>1585703</v>
      </c>
      <c r="L33" s="20">
        <v>346453</v>
      </c>
      <c r="M33" s="20">
        <v>1235987</v>
      </c>
      <c r="N33" s="20">
        <v>3168143</v>
      </c>
      <c r="O33" s="36"/>
      <c r="P33" s="36"/>
      <c r="Q33" s="36"/>
      <c r="R33" s="20"/>
      <c r="S33" s="20"/>
      <c r="T33" s="20"/>
      <c r="U33" s="20"/>
      <c r="V33" s="36"/>
      <c r="W33" s="36">
        <v>5433995</v>
      </c>
      <c r="X33" s="36"/>
      <c r="Y33" s="20">
        <v>5433995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4675279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121770</v>
      </c>
      <c r="H36" s="28">
        <f t="shared" si="2"/>
        <v>1474973</v>
      </c>
      <c r="I36" s="28">
        <f t="shared" si="2"/>
        <v>669109</v>
      </c>
      <c r="J36" s="28">
        <f t="shared" si="2"/>
        <v>2265852</v>
      </c>
      <c r="K36" s="28">
        <f t="shared" si="2"/>
        <v>1585703</v>
      </c>
      <c r="L36" s="28">
        <f t="shared" si="2"/>
        <v>346453</v>
      </c>
      <c r="M36" s="28">
        <f t="shared" si="2"/>
        <v>1235987</v>
      </c>
      <c r="N36" s="28">
        <f t="shared" si="2"/>
        <v>3168143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5433995</v>
      </c>
      <c r="X36" s="28">
        <f t="shared" si="2"/>
        <v>0</v>
      </c>
      <c r="Y36" s="28">
        <f t="shared" si="2"/>
        <v>5433995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989286220</v>
      </c>
      <c r="D38" s="32">
        <f>+D17+D27+D36</f>
        <v>0</v>
      </c>
      <c r="E38" s="33">
        <f t="shared" si="3"/>
        <v>-145195964</v>
      </c>
      <c r="F38" s="2">
        <f t="shared" si="3"/>
        <v>-145195964</v>
      </c>
      <c r="G38" s="2">
        <f t="shared" si="3"/>
        <v>71412164</v>
      </c>
      <c r="H38" s="2">
        <f t="shared" si="3"/>
        <v>34981640</v>
      </c>
      <c r="I38" s="2">
        <f t="shared" si="3"/>
        <v>-380028</v>
      </c>
      <c r="J38" s="2">
        <f t="shared" si="3"/>
        <v>106013776</v>
      </c>
      <c r="K38" s="2">
        <f t="shared" si="3"/>
        <v>17537542</v>
      </c>
      <c r="L38" s="2">
        <f t="shared" si="3"/>
        <v>52973632</v>
      </c>
      <c r="M38" s="2">
        <f t="shared" si="3"/>
        <v>-72575045</v>
      </c>
      <c r="N38" s="2">
        <f t="shared" si="3"/>
        <v>-2063871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103949905</v>
      </c>
      <c r="X38" s="2">
        <f t="shared" si="3"/>
        <v>-18014879</v>
      </c>
      <c r="Y38" s="2">
        <f t="shared" si="3"/>
        <v>121964784</v>
      </c>
      <c r="Z38" s="34">
        <f>+IF(X38&lt;&gt;0,+(Y38/X38)*100,0)</f>
        <v>-677.0224990131768</v>
      </c>
      <c r="AA38" s="35">
        <f>+AA17+AA27+AA36</f>
        <v>-145195964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71412164</v>
      </c>
      <c r="I39" s="2">
        <f>+H40+I60</f>
        <v>106393804</v>
      </c>
      <c r="J39" s="2">
        <f>+G39</f>
        <v>0</v>
      </c>
      <c r="K39" s="2">
        <f>+I40+K60</f>
        <v>106013776</v>
      </c>
      <c r="L39" s="2">
        <f>+K40+L60</f>
        <v>123551318</v>
      </c>
      <c r="M39" s="2">
        <f>+L40+M60</f>
        <v>176524950</v>
      </c>
      <c r="N39" s="2">
        <f>+K39</f>
        <v>106013776</v>
      </c>
      <c r="O39" s="2">
        <f>+M40+O60</f>
        <v>103949905</v>
      </c>
      <c r="P39" s="2">
        <f>+O40+P60</f>
        <v>103949905</v>
      </c>
      <c r="Q39" s="2">
        <f>+P40+Q60</f>
        <v>103949905</v>
      </c>
      <c r="R39" s="2">
        <f>+O39</f>
        <v>103949905</v>
      </c>
      <c r="S39" s="2">
        <f>+Q40+S60</f>
        <v>103949905</v>
      </c>
      <c r="T39" s="2">
        <f>+S40+T60</f>
        <v>103949905</v>
      </c>
      <c r="U39" s="2">
        <f>+T40+U60</f>
        <v>103949905</v>
      </c>
      <c r="V39" s="2">
        <f>+S39</f>
        <v>103949905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989286220</v>
      </c>
      <c r="D40" s="43">
        <f t="shared" ref="D40:AA40" si="4">+D38+D39</f>
        <v>0</v>
      </c>
      <c r="E40" s="44">
        <f t="shared" si="4"/>
        <v>-145195964</v>
      </c>
      <c r="F40" s="45">
        <f t="shared" si="4"/>
        <v>-145195964</v>
      </c>
      <c r="G40" s="45">
        <f t="shared" si="4"/>
        <v>71412164</v>
      </c>
      <c r="H40" s="45">
        <f t="shared" si="4"/>
        <v>106393804</v>
      </c>
      <c r="I40" s="45">
        <f t="shared" si="4"/>
        <v>106013776</v>
      </c>
      <c r="J40" s="45">
        <f>+I40</f>
        <v>106013776</v>
      </c>
      <c r="K40" s="45">
        <f t="shared" si="4"/>
        <v>123551318</v>
      </c>
      <c r="L40" s="45">
        <f t="shared" si="4"/>
        <v>176524950</v>
      </c>
      <c r="M40" s="45">
        <f t="shared" si="4"/>
        <v>103949905</v>
      </c>
      <c r="N40" s="45">
        <f>+M40</f>
        <v>103949905</v>
      </c>
      <c r="O40" s="45">
        <f t="shared" si="4"/>
        <v>103949905</v>
      </c>
      <c r="P40" s="45">
        <f t="shared" si="4"/>
        <v>103949905</v>
      </c>
      <c r="Q40" s="45">
        <f t="shared" si="4"/>
        <v>103949905</v>
      </c>
      <c r="R40" s="45">
        <f>+Q40</f>
        <v>103949905</v>
      </c>
      <c r="S40" s="45">
        <f t="shared" si="4"/>
        <v>103949905</v>
      </c>
      <c r="T40" s="45">
        <f t="shared" si="4"/>
        <v>103949905</v>
      </c>
      <c r="U40" s="45">
        <f t="shared" si="4"/>
        <v>103949905</v>
      </c>
      <c r="V40" s="45">
        <f>+U40</f>
        <v>103949905</v>
      </c>
      <c r="W40" s="45">
        <f>+V40</f>
        <v>103949905</v>
      </c>
      <c r="X40" s="45">
        <f t="shared" si="4"/>
        <v>-18014879</v>
      </c>
      <c r="Y40" s="45">
        <f t="shared" si="4"/>
        <v>121964784</v>
      </c>
      <c r="Z40" s="46">
        <f>+IF(X40&lt;&gt;0,+(Y40/X40)*100,0)</f>
        <v>-677.0224990131768</v>
      </c>
      <c r="AA40" s="47">
        <f t="shared" si="4"/>
        <v>-145195964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1031999381</v>
      </c>
      <c r="D7" s="18"/>
      <c r="E7" s="19">
        <v>3650360405</v>
      </c>
      <c r="F7" s="20">
        <v>3650360405</v>
      </c>
      <c r="G7" s="20">
        <v>78815715</v>
      </c>
      <c r="H7" s="20">
        <v>110588448</v>
      </c>
      <c r="I7" s="20">
        <v>118988178</v>
      </c>
      <c r="J7" s="20">
        <v>308392341</v>
      </c>
      <c r="K7" s="20">
        <v>116328955</v>
      </c>
      <c r="L7" s="20">
        <v>89682966</v>
      </c>
      <c r="M7" s="20">
        <v>86521562</v>
      </c>
      <c r="N7" s="20">
        <v>292533483</v>
      </c>
      <c r="O7" s="20"/>
      <c r="P7" s="20"/>
      <c r="Q7" s="20"/>
      <c r="R7" s="20"/>
      <c r="S7" s="20"/>
      <c r="T7" s="20"/>
      <c r="U7" s="20"/>
      <c r="V7" s="20"/>
      <c r="W7" s="20">
        <v>600925824</v>
      </c>
      <c r="X7" s="20">
        <v>1829734310</v>
      </c>
      <c r="Y7" s="20">
        <v>-1228808486</v>
      </c>
      <c r="Z7" s="21">
        <v>-67.157755051333112</v>
      </c>
      <c r="AA7" s="22">
        <v>3650360405</v>
      </c>
    </row>
    <row r="8" spans="1:27" x14ac:dyDescent="0.25">
      <c r="A8" s="23" t="s">
        <v>36</v>
      </c>
      <c r="B8" s="17" t="s">
        <v>32</v>
      </c>
      <c r="C8" s="18">
        <v>7493930</v>
      </c>
      <c r="D8" s="18"/>
      <c r="E8" s="19">
        <v>1629703</v>
      </c>
      <c r="F8" s="20">
        <v>1629703</v>
      </c>
      <c r="G8" s="20">
        <v>12714620</v>
      </c>
      <c r="H8" s="20">
        <v>4467789</v>
      </c>
      <c r="I8" s="20">
        <v>25431</v>
      </c>
      <c r="J8" s="20">
        <v>17207840</v>
      </c>
      <c r="K8" s="20">
        <v>82951</v>
      </c>
      <c r="L8" s="20">
        <v>55793</v>
      </c>
      <c r="M8" s="20">
        <v>27014</v>
      </c>
      <c r="N8" s="20">
        <v>165758</v>
      </c>
      <c r="O8" s="20"/>
      <c r="P8" s="20"/>
      <c r="Q8" s="20"/>
      <c r="R8" s="20"/>
      <c r="S8" s="20"/>
      <c r="T8" s="20"/>
      <c r="U8" s="20"/>
      <c r="V8" s="20"/>
      <c r="W8" s="20">
        <v>17373598</v>
      </c>
      <c r="X8" s="20">
        <v>814848</v>
      </c>
      <c r="Y8" s="20">
        <v>16558750</v>
      </c>
      <c r="Z8" s="21">
        <v>2032.1274642632736</v>
      </c>
      <c r="AA8" s="22">
        <v>1629703</v>
      </c>
    </row>
    <row r="9" spans="1:27" x14ac:dyDescent="0.25">
      <c r="A9" s="23" t="s">
        <v>37</v>
      </c>
      <c r="B9" s="17" t="s">
        <v>6</v>
      </c>
      <c r="C9" s="18">
        <v>71</v>
      </c>
      <c r="D9" s="18"/>
      <c r="E9" s="19">
        <v>19557646</v>
      </c>
      <c r="F9" s="20">
        <v>19557646</v>
      </c>
      <c r="G9" s="20"/>
      <c r="H9" s="20">
        <v>3130435</v>
      </c>
      <c r="I9" s="20"/>
      <c r="J9" s="20">
        <v>3130435</v>
      </c>
      <c r="K9" s="20">
        <v>241</v>
      </c>
      <c r="L9" s="20"/>
      <c r="M9" s="20"/>
      <c r="N9" s="20">
        <v>241</v>
      </c>
      <c r="O9" s="20"/>
      <c r="P9" s="20"/>
      <c r="Q9" s="20"/>
      <c r="R9" s="20"/>
      <c r="S9" s="20"/>
      <c r="T9" s="20"/>
      <c r="U9" s="20"/>
      <c r="V9" s="20"/>
      <c r="W9" s="20">
        <v>3130676</v>
      </c>
      <c r="X9" s="20">
        <v>9778822</v>
      </c>
      <c r="Y9" s="20">
        <v>-6648146</v>
      </c>
      <c r="Z9" s="21">
        <v>-67.985141768609765</v>
      </c>
      <c r="AA9" s="22">
        <v>19557646</v>
      </c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54452000</v>
      </c>
      <c r="F10" s="20">
        <v>54452000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32287994</v>
      </c>
      <c r="Y10" s="20">
        <v>-32287994</v>
      </c>
      <c r="Z10" s="21">
        <v>-100</v>
      </c>
      <c r="AA10" s="22">
        <v>54452000</v>
      </c>
    </row>
    <row r="11" spans="1:27" x14ac:dyDescent="0.25">
      <c r="A11" s="23" t="s">
        <v>39</v>
      </c>
      <c r="B11" s="17" t="s">
        <v>32</v>
      </c>
      <c r="C11" s="18">
        <v>7122287</v>
      </c>
      <c r="D11" s="18"/>
      <c r="E11" s="19">
        <v>28745117</v>
      </c>
      <c r="F11" s="20">
        <v>28745117</v>
      </c>
      <c r="G11" s="20">
        <v>630502</v>
      </c>
      <c r="H11" s="20">
        <v>682624</v>
      </c>
      <c r="I11" s="20">
        <v>461310</v>
      </c>
      <c r="J11" s="20">
        <v>1774436</v>
      </c>
      <c r="K11" s="20">
        <v>2061052</v>
      </c>
      <c r="L11" s="20">
        <v>1143250</v>
      </c>
      <c r="M11" s="20">
        <v>574055</v>
      </c>
      <c r="N11" s="20">
        <v>3778357</v>
      </c>
      <c r="O11" s="20"/>
      <c r="P11" s="20"/>
      <c r="Q11" s="20"/>
      <c r="R11" s="20"/>
      <c r="S11" s="20"/>
      <c r="T11" s="20"/>
      <c r="U11" s="20"/>
      <c r="V11" s="20"/>
      <c r="W11" s="20">
        <v>5552793</v>
      </c>
      <c r="X11" s="20">
        <v>14483385</v>
      </c>
      <c r="Y11" s="20">
        <v>-8930592</v>
      </c>
      <c r="Z11" s="21">
        <v>-61.66094459271779</v>
      </c>
      <c r="AA11" s="22">
        <v>28745117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-87188943</v>
      </c>
      <c r="D14" s="18"/>
      <c r="E14" s="19">
        <v>-5173834442</v>
      </c>
      <c r="F14" s="20">
        <v>-5173834442</v>
      </c>
      <c r="G14" s="20">
        <v>-8503383</v>
      </c>
      <c r="H14" s="20">
        <v>-90847937</v>
      </c>
      <c r="I14" s="20">
        <v>-123233002</v>
      </c>
      <c r="J14" s="20">
        <v>-222584322</v>
      </c>
      <c r="K14" s="20">
        <v>-110388507</v>
      </c>
      <c r="L14" s="20">
        <v>-47371502</v>
      </c>
      <c r="M14" s="20">
        <v>-169682793</v>
      </c>
      <c r="N14" s="20">
        <v>-327442802</v>
      </c>
      <c r="O14" s="20"/>
      <c r="P14" s="20"/>
      <c r="Q14" s="20"/>
      <c r="R14" s="20"/>
      <c r="S14" s="20"/>
      <c r="T14" s="20"/>
      <c r="U14" s="20"/>
      <c r="V14" s="20"/>
      <c r="W14" s="20">
        <v>-550027124</v>
      </c>
      <c r="X14" s="20">
        <v>-2540458588</v>
      </c>
      <c r="Y14" s="20">
        <v>1990431464</v>
      </c>
      <c r="Z14" s="21">
        <v>-78.349297776469001</v>
      </c>
      <c r="AA14" s="22">
        <v>-5173834442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-5962182</v>
      </c>
      <c r="F16" s="20">
        <v>-5962182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-2981094</v>
      </c>
      <c r="Y16" s="20">
        <v>2981094</v>
      </c>
      <c r="Z16" s="21">
        <v>-100</v>
      </c>
      <c r="AA16" s="22">
        <v>-5962182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962426726</v>
      </c>
      <c r="D17" s="26">
        <f>SUM(D6:D16)</f>
        <v>0</v>
      </c>
      <c r="E17" s="27">
        <f t="shared" si="0"/>
        <v>-1425051753</v>
      </c>
      <c r="F17" s="28">
        <f t="shared" si="0"/>
        <v>-1425051753</v>
      </c>
      <c r="G17" s="28">
        <f t="shared" si="0"/>
        <v>83657454</v>
      </c>
      <c r="H17" s="28">
        <f t="shared" si="0"/>
        <v>28021359</v>
      </c>
      <c r="I17" s="28">
        <f t="shared" si="0"/>
        <v>-3758083</v>
      </c>
      <c r="J17" s="28">
        <f t="shared" si="0"/>
        <v>107920730</v>
      </c>
      <c r="K17" s="28">
        <f t="shared" si="0"/>
        <v>8084692</v>
      </c>
      <c r="L17" s="28">
        <f t="shared" si="0"/>
        <v>43510507</v>
      </c>
      <c r="M17" s="28">
        <f t="shared" si="0"/>
        <v>-82560162</v>
      </c>
      <c r="N17" s="28">
        <f t="shared" si="0"/>
        <v>-30964963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76955767</v>
      </c>
      <c r="X17" s="28">
        <f t="shared" si="0"/>
        <v>-656340323</v>
      </c>
      <c r="Y17" s="28">
        <f t="shared" si="0"/>
        <v>733296090</v>
      </c>
      <c r="Z17" s="29">
        <f>+IF(X17&lt;&gt;0,+(Y17/X17)*100,0)</f>
        <v>-111.72497929858258</v>
      </c>
      <c r="AA17" s="30">
        <f>SUM(AA6:AA16)</f>
        <v>-1425051753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-73291531</v>
      </c>
      <c r="D26" s="18"/>
      <c r="E26" s="19">
        <v>-139376689</v>
      </c>
      <c r="F26" s="20">
        <v>-139376689</v>
      </c>
      <c r="G26" s="20">
        <v>-11238774</v>
      </c>
      <c r="H26" s="20">
        <v>-4832737</v>
      </c>
      <c r="I26" s="20">
        <v>-10655486</v>
      </c>
      <c r="J26" s="20">
        <v>-26726997</v>
      </c>
      <c r="K26" s="20">
        <v>-10503632</v>
      </c>
      <c r="L26" s="20">
        <v>-7631504</v>
      </c>
      <c r="M26" s="20">
        <v>-2379248</v>
      </c>
      <c r="N26" s="20">
        <v>-20514384</v>
      </c>
      <c r="O26" s="20"/>
      <c r="P26" s="20"/>
      <c r="Q26" s="20"/>
      <c r="R26" s="20"/>
      <c r="S26" s="20"/>
      <c r="T26" s="20"/>
      <c r="U26" s="20"/>
      <c r="V26" s="20"/>
      <c r="W26" s="20">
        <v>-47241381</v>
      </c>
      <c r="X26" s="20">
        <v>-69688350</v>
      </c>
      <c r="Y26" s="20">
        <v>22446969</v>
      </c>
      <c r="Z26" s="21">
        <v>-32.210504338243048</v>
      </c>
      <c r="AA26" s="22">
        <v>-139376689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-73291531</v>
      </c>
      <c r="D27" s="26">
        <f>SUM(D21:D26)</f>
        <v>0</v>
      </c>
      <c r="E27" s="27">
        <f t="shared" si="1"/>
        <v>-139376689</v>
      </c>
      <c r="F27" s="28">
        <f t="shared" si="1"/>
        <v>-139376689</v>
      </c>
      <c r="G27" s="28">
        <f t="shared" si="1"/>
        <v>-11238774</v>
      </c>
      <c r="H27" s="28">
        <f t="shared" si="1"/>
        <v>-4832737</v>
      </c>
      <c r="I27" s="28">
        <f t="shared" si="1"/>
        <v>-10655486</v>
      </c>
      <c r="J27" s="28">
        <f t="shared" si="1"/>
        <v>-26726997</v>
      </c>
      <c r="K27" s="28">
        <f t="shared" si="1"/>
        <v>-10503632</v>
      </c>
      <c r="L27" s="28">
        <f t="shared" si="1"/>
        <v>-7631504</v>
      </c>
      <c r="M27" s="28">
        <f t="shared" si="1"/>
        <v>-2379248</v>
      </c>
      <c r="N27" s="28">
        <f t="shared" si="1"/>
        <v>-20514384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-47241381</v>
      </c>
      <c r="X27" s="28">
        <f t="shared" si="1"/>
        <v>-69688350</v>
      </c>
      <c r="Y27" s="28">
        <f t="shared" si="1"/>
        <v>22446969</v>
      </c>
      <c r="Z27" s="29">
        <f>+IF(X27&lt;&gt;0,+(Y27/X27)*100,0)</f>
        <v>-32.210504338243048</v>
      </c>
      <c r="AA27" s="30">
        <f>SUM(AA21:AA26)</f>
        <v>-139376689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4675279</v>
      </c>
      <c r="D33" s="18"/>
      <c r="E33" s="19">
        <v>-70135120</v>
      </c>
      <c r="F33" s="20">
        <v>-70135120</v>
      </c>
      <c r="G33" s="20">
        <v>154737</v>
      </c>
      <c r="H33" s="36">
        <v>1507734</v>
      </c>
      <c r="I33" s="36">
        <v>688619</v>
      </c>
      <c r="J33" s="36">
        <v>2351090</v>
      </c>
      <c r="K33" s="20">
        <v>1649994</v>
      </c>
      <c r="L33" s="20">
        <v>393745</v>
      </c>
      <c r="M33" s="20">
        <v>1256399</v>
      </c>
      <c r="N33" s="20">
        <v>3300138</v>
      </c>
      <c r="O33" s="36"/>
      <c r="P33" s="36"/>
      <c r="Q33" s="36"/>
      <c r="R33" s="20"/>
      <c r="S33" s="20"/>
      <c r="T33" s="20"/>
      <c r="U33" s="20"/>
      <c r="V33" s="36"/>
      <c r="W33" s="36">
        <v>5651228</v>
      </c>
      <c r="X33" s="36">
        <v>-35067564</v>
      </c>
      <c r="Y33" s="20">
        <v>40718792</v>
      </c>
      <c r="Z33" s="21">
        <v>-116.11525682251553</v>
      </c>
      <c r="AA33" s="22">
        <v>-70135120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4675279</v>
      </c>
      <c r="D36" s="26">
        <f>SUM(D31:D35)</f>
        <v>0</v>
      </c>
      <c r="E36" s="27">
        <f t="shared" si="2"/>
        <v>-70135120</v>
      </c>
      <c r="F36" s="28">
        <f t="shared" si="2"/>
        <v>-70135120</v>
      </c>
      <c r="G36" s="28">
        <f t="shared" si="2"/>
        <v>154737</v>
      </c>
      <c r="H36" s="28">
        <f t="shared" si="2"/>
        <v>1507734</v>
      </c>
      <c r="I36" s="28">
        <f t="shared" si="2"/>
        <v>688619</v>
      </c>
      <c r="J36" s="28">
        <f t="shared" si="2"/>
        <v>2351090</v>
      </c>
      <c r="K36" s="28">
        <f t="shared" si="2"/>
        <v>1649994</v>
      </c>
      <c r="L36" s="28">
        <f t="shared" si="2"/>
        <v>393745</v>
      </c>
      <c r="M36" s="28">
        <f t="shared" si="2"/>
        <v>1256399</v>
      </c>
      <c r="N36" s="28">
        <f t="shared" si="2"/>
        <v>3300138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5651228</v>
      </c>
      <c r="X36" s="28">
        <f t="shared" si="2"/>
        <v>-35067564</v>
      </c>
      <c r="Y36" s="28">
        <f t="shared" si="2"/>
        <v>40718792</v>
      </c>
      <c r="Z36" s="29">
        <f>+IF(X36&lt;&gt;0,+(Y36/X36)*100,0)</f>
        <v>-116.11525682251553</v>
      </c>
      <c r="AA36" s="30">
        <f>SUM(AA31:AA35)</f>
        <v>-70135120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893810474</v>
      </c>
      <c r="D38" s="32">
        <f>+D17+D27+D36</f>
        <v>0</v>
      </c>
      <c r="E38" s="33">
        <f t="shared" si="3"/>
        <v>-1634563562</v>
      </c>
      <c r="F38" s="2">
        <f t="shared" si="3"/>
        <v>-1634563562</v>
      </c>
      <c r="G38" s="2">
        <f t="shared" si="3"/>
        <v>72573417</v>
      </c>
      <c r="H38" s="2">
        <f t="shared" si="3"/>
        <v>24696356</v>
      </c>
      <c r="I38" s="2">
        <f t="shared" si="3"/>
        <v>-13724950</v>
      </c>
      <c r="J38" s="2">
        <f t="shared" si="3"/>
        <v>83544823</v>
      </c>
      <c r="K38" s="2">
        <f t="shared" si="3"/>
        <v>-768946</v>
      </c>
      <c r="L38" s="2">
        <f t="shared" si="3"/>
        <v>36272748</v>
      </c>
      <c r="M38" s="2">
        <f t="shared" si="3"/>
        <v>-83683011</v>
      </c>
      <c r="N38" s="2">
        <f t="shared" si="3"/>
        <v>-48179209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35365614</v>
      </c>
      <c r="X38" s="2">
        <f t="shared" si="3"/>
        <v>-761096237</v>
      </c>
      <c r="Y38" s="2">
        <f t="shared" si="3"/>
        <v>796461851</v>
      </c>
      <c r="Z38" s="34">
        <f>+IF(X38&lt;&gt;0,+(Y38/X38)*100,0)</f>
        <v>-104.64666782999743</v>
      </c>
      <c r="AA38" s="35">
        <f>+AA17+AA27+AA36</f>
        <v>-1634563562</v>
      </c>
    </row>
    <row r="39" spans="1:27" x14ac:dyDescent="0.25">
      <c r="A39" s="23" t="s">
        <v>60</v>
      </c>
      <c r="B39" s="17"/>
      <c r="C39" s="32">
        <v>70100268</v>
      </c>
      <c r="D39" s="32"/>
      <c r="E39" s="33">
        <v>-250761580</v>
      </c>
      <c r="F39" s="2">
        <v>-250761580</v>
      </c>
      <c r="G39" s="2">
        <v>-484852950</v>
      </c>
      <c r="H39" s="2">
        <f>+G40+H60</f>
        <v>-412279533</v>
      </c>
      <c r="I39" s="2">
        <f>+H40+I60</f>
        <v>-387583177</v>
      </c>
      <c r="J39" s="2">
        <f>+G39</f>
        <v>-484852950</v>
      </c>
      <c r="K39" s="2">
        <f>+I40+K60</f>
        <v>-401308127</v>
      </c>
      <c r="L39" s="2">
        <f>+K40+L60</f>
        <v>-402077073</v>
      </c>
      <c r="M39" s="2">
        <f>+L40+M60</f>
        <v>-365804325</v>
      </c>
      <c r="N39" s="2">
        <f>+K39</f>
        <v>-401308127</v>
      </c>
      <c r="O39" s="2">
        <f>+M40+O60</f>
        <v>-449487336</v>
      </c>
      <c r="P39" s="2">
        <f>+O40+P60</f>
        <v>-449487336</v>
      </c>
      <c r="Q39" s="2">
        <f>+P40+Q60</f>
        <v>-449487336</v>
      </c>
      <c r="R39" s="2">
        <f>+O39</f>
        <v>-449487336</v>
      </c>
      <c r="S39" s="2">
        <f>+Q40+S60</f>
        <v>-449487336</v>
      </c>
      <c r="T39" s="2">
        <f>+S40+T60</f>
        <v>-449487336</v>
      </c>
      <c r="U39" s="2">
        <f>+T40+U60</f>
        <v>-449487336</v>
      </c>
      <c r="V39" s="2">
        <f>+S39</f>
        <v>-449487336</v>
      </c>
      <c r="W39" s="2">
        <f>+G39</f>
        <v>-484852950</v>
      </c>
      <c r="X39" s="2">
        <v>-250761580</v>
      </c>
      <c r="Y39" s="2">
        <f>+W39-X39</f>
        <v>-234091370</v>
      </c>
      <c r="Z39" s="34">
        <f>+IF(X39&lt;&gt;0,+(Y39/X39)*100,0)</f>
        <v>93.352167425328872</v>
      </c>
      <c r="AA39" s="35">
        <v>-250761580</v>
      </c>
    </row>
    <row r="40" spans="1:27" x14ac:dyDescent="0.25">
      <c r="A40" s="41" t="s">
        <v>62</v>
      </c>
      <c r="B40" s="42" t="s">
        <v>61</v>
      </c>
      <c r="C40" s="43">
        <f>+C38+C39</f>
        <v>963910742</v>
      </c>
      <c r="D40" s="43">
        <f t="shared" ref="D40:AA40" si="4">+D38+D39</f>
        <v>0</v>
      </c>
      <c r="E40" s="44">
        <f t="shared" si="4"/>
        <v>-1885325142</v>
      </c>
      <c r="F40" s="45">
        <f t="shared" si="4"/>
        <v>-1885325142</v>
      </c>
      <c r="G40" s="45">
        <f t="shared" si="4"/>
        <v>-412279533</v>
      </c>
      <c r="H40" s="45">
        <f t="shared" si="4"/>
        <v>-387583177</v>
      </c>
      <c r="I40" s="45">
        <f t="shared" si="4"/>
        <v>-401308127</v>
      </c>
      <c r="J40" s="45">
        <f>+I40</f>
        <v>-401308127</v>
      </c>
      <c r="K40" s="45">
        <f t="shared" si="4"/>
        <v>-402077073</v>
      </c>
      <c r="L40" s="45">
        <f t="shared" si="4"/>
        <v>-365804325</v>
      </c>
      <c r="M40" s="45">
        <f t="shared" si="4"/>
        <v>-449487336</v>
      </c>
      <c r="N40" s="45">
        <f>+M40</f>
        <v>-449487336</v>
      </c>
      <c r="O40" s="45">
        <f t="shared" si="4"/>
        <v>-449487336</v>
      </c>
      <c r="P40" s="45">
        <f t="shared" si="4"/>
        <v>-449487336</v>
      </c>
      <c r="Q40" s="45">
        <f t="shared" si="4"/>
        <v>-449487336</v>
      </c>
      <c r="R40" s="45">
        <f>+Q40</f>
        <v>-449487336</v>
      </c>
      <c r="S40" s="45">
        <f t="shared" si="4"/>
        <v>-449487336</v>
      </c>
      <c r="T40" s="45">
        <f t="shared" si="4"/>
        <v>-449487336</v>
      </c>
      <c r="U40" s="45">
        <f t="shared" si="4"/>
        <v>-449487336</v>
      </c>
      <c r="V40" s="45">
        <f>+U40</f>
        <v>-449487336</v>
      </c>
      <c r="W40" s="45">
        <f>+V40</f>
        <v>-449487336</v>
      </c>
      <c r="X40" s="45">
        <f t="shared" si="4"/>
        <v>-1011857817</v>
      </c>
      <c r="Y40" s="45">
        <f t="shared" si="4"/>
        <v>562370481</v>
      </c>
      <c r="Z40" s="46">
        <f>+IF(X40&lt;&gt;0,+(Y40/X40)*100,0)</f>
        <v>-55.578014178646207</v>
      </c>
      <c r="AA40" s="47">
        <f t="shared" si="4"/>
        <v>-1885325142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-484852950</v>
      </c>
      <c r="J60">
        <v>-484852950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02C27F-2378-43E1-B2D2-E2A637287993}"/>
</file>

<file path=customXml/itemProps2.xml><?xml version="1.0" encoding="utf-8"?>
<ds:datastoreItem xmlns:ds="http://schemas.openxmlformats.org/officeDocument/2006/customXml" ds:itemID="{C72AEA89-03E9-4E23-B2A8-16FA9E3BE193}"/>
</file>

<file path=customXml/itemProps3.xml><?xml version="1.0" encoding="utf-8"?>
<ds:datastoreItem xmlns:ds="http://schemas.openxmlformats.org/officeDocument/2006/customXml" ds:itemID="{9AA3B3CA-EDEA-4BF0-91A3-8EE46B8EF3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2026-02-09T12:38:53Z</dcterms:created>
  <dcterms:modified xsi:type="dcterms:W3CDTF">2026-02-09T12:41:15Z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